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ingrid_olsen_vav_oslo_kommune_no/Documents/Acos Websak Filer/"/>
    </mc:Choice>
  </mc:AlternateContent>
  <bookViews>
    <workbookView xWindow="-80" yWindow="-80" windowWidth="19360" windowHeight="10240" xr2:uid="{00000000-000D-0000-FFFF-FFFF00000000}"/>
  </bookViews>
  <sheets>
    <sheet name="Forklaring og beregning" sheetId="3" r:id="rId1"/>
    <sheet name="Timespris 40%" sheetId="1" r:id="rId2"/>
    <sheet name="Varer 60%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3" l="1"/>
  <c r="E10" i="3" s="1"/>
  <c r="G120" i="2"/>
  <c r="I54" i="2"/>
  <c r="I123" i="2"/>
  <c r="C12" i="3" s="1"/>
  <c r="E12" i="3" s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3" i="2"/>
  <c r="I120" i="2" l="1"/>
  <c r="C11" i="3" s="1"/>
  <c r="E11" i="3" s="1"/>
  <c r="E14" i="3" s="1"/>
  <c r="F15" i="1" l="1"/>
  <c r="F14" i="1"/>
  <c r="F13" i="1"/>
  <c r="F7" i="1"/>
  <c r="F5" i="1"/>
  <c r="F6" i="1"/>
  <c r="F8" i="1"/>
  <c r="F9" i="1"/>
  <c r="F10" i="1"/>
  <c r="F11" i="1"/>
  <c r="F12" i="1"/>
  <c r="F16" i="1"/>
  <c r="F17" i="1"/>
  <c r="F18" i="1"/>
  <c r="F19" i="1"/>
  <c r="F20" i="1"/>
  <c r="F21" i="1"/>
  <c r="H29" i="1"/>
  <c r="H22" i="1"/>
  <c r="F27" i="1"/>
  <c r="F28" i="1"/>
  <c r="F26" i="1"/>
  <c r="F4" i="1"/>
  <c r="F3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Thomas Aspmo</author>
  </authors>
  <commentList>
    <comment ref="E3" authorId="0" shapeId="0" xr:uid="{11FE642A-6A7E-4CF2-9A63-C546626C1964}">
      <text>
        <r>
          <rPr>
            <b/>
            <sz val="9"/>
            <color indexed="81"/>
            <rFont val="Tahoma"/>
            <family val="2"/>
          </rPr>
          <t>Thomas Aspmo:</t>
        </r>
        <r>
          <rPr>
            <sz val="9"/>
            <color indexed="81"/>
            <rFont val="Tahoma"/>
            <family val="2"/>
          </rPr>
          <t xml:space="preserve">
Dette er et anslag basert på historiske tall, og ikke binnende.</t>
        </r>
      </text>
    </comment>
    <comment ref="E25" authorId="0" shapeId="0" xr:uid="{B14BBD81-DB6A-49E1-820D-68672F225415}">
      <text>
        <r>
          <rPr>
            <b/>
            <sz val="9"/>
            <color indexed="81"/>
            <rFont val="Tahoma"/>
            <family val="2"/>
          </rPr>
          <t>Thomas Aspmo:</t>
        </r>
        <r>
          <rPr>
            <sz val="9"/>
            <color indexed="81"/>
            <rFont val="Tahoma"/>
            <family val="2"/>
          </rPr>
          <t xml:space="preserve">
Dette er et estimat basert på historiske tall, og ikke binnende</t>
        </r>
      </text>
    </comment>
  </commentList>
</comments>
</file>

<file path=xl/sharedStrings.xml><?xml version="1.0" encoding="utf-8"?>
<sst xmlns="http://schemas.openxmlformats.org/spreadsheetml/2006/main" count="700" uniqueCount="291">
  <si>
    <t>Informasjon</t>
  </si>
  <si>
    <t>Leverandør skal fylle ut alle felter som er blå. Kommentarfelt er valgfritt.</t>
  </si>
  <si>
    <t xml:space="preserve">Beregning av vektet totalsum </t>
  </si>
  <si>
    <t>Pris</t>
  </si>
  <si>
    <t>Prosent</t>
  </si>
  <si>
    <t>Total</t>
  </si>
  <si>
    <t>Sum timespris</t>
  </si>
  <si>
    <t>Eksempelvarer</t>
  </si>
  <si>
    <t>Øvrige varer (påslagsprosent)</t>
  </si>
  <si>
    <t>Totalsum (vektet)</t>
  </si>
  <si>
    <t>Totalsum = Timespris x 40% + (Eksempelvarer x 40% + Øvrige varer x 20%)</t>
  </si>
  <si>
    <t>*Denne siden skal ikke rørers av leverandør</t>
  </si>
  <si>
    <t>PRISSKJEMA TIMER  - SERVICE,  PROSJEKT, DØGNBEREDSKAP - EVALUERING VEKT 40%</t>
  </si>
  <si>
    <t>Timespris (inkludert kjøretid, transport og bom) - Vi gjør oppmerksom på at leverandør kan benytte parkeringsplasser på VAV sine anlegg uten ekstra kostnad</t>
  </si>
  <si>
    <t>Produktkategori</t>
  </si>
  <si>
    <t>Beskrivelse</t>
  </si>
  <si>
    <t>Enhet</t>
  </si>
  <si>
    <t>Estimert timer pr år</t>
  </si>
  <si>
    <t>Sum</t>
  </si>
  <si>
    <t>Kommentar</t>
  </si>
  <si>
    <t>Evaluering - intern vekt %</t>
  </si>
  <si>
    <t>Timepspris (0730 - 1600)</t>
  </si>
  <si>
    <t>Prosjektleder</t>
  </si>
  <si>
    <t>Timespris</t>
  </si>
  <si>
    <t>Timespris 50% overitid</t>
  </si>
  <si>
    <t>Timespris 100% overitid</t>
  </si>
  <si>
    <t>Timespris (0730 - 1600)</t>
  </si>
  <si>
    <t>Servicetekniker (fagbrev)</t>
  </si>
  <si>
    <t>Servicetekniker (uten fagbrev)</t>
  </si>
  <si>
    <t>Superbruker C-Cure / Milestone</t>
  </si>
  <si>
    <t>Lærling 1. år</t>
  </si>
  <si>
    <t>Lærling 2. år</t>
  </si>
  <si>
    <t>Uttrykning døgnberedskap - vakt kveld/natt/helligdag (inkludert kjøretid, transport og bom) - Vi gjør oppmerksom på at leverandør kan benytte parkeringsplasser på VAV sine anlegg uten ekstra kostnad</t>
  </si>
  <si>
    <t>Estimert pr år</t>
  </si>
  <si>
    <t>Pris pr år</t>
  </si>
  <si>
    <t>Døgnberedskap årspris (beredskap 4 timer)</t>
  </si>
  <si>
    <t>Totalsum</t>
  </si>
  <si>
    <t>Uttrykning</t>
  </si>
  <si>
    <t>Minstepris uttrykning vakt</t>
  </si>
  <si>
    <t>Minstepris</t>
  </si>
  <si>
    <t>Timespris uttrykning vakt etter minstepris</t>
  </si>
  <si>
    <t>Totalsum internvekting</t>
  </si>
  <si>
    <t>Kategori</t>
  </si>
  <si>
    <t xml:space="preserve">Kategori - utdypning </t>
  </si>
  <si>
    <t>Beskrivende artikkel</t>
  </si>
  <si>
    <t>Ønsket artikkel</t>
  </si>
  <si>
    <t xml:space="preserve">Må ha eller tilfredsstllende med  tilsvarende produkt </t>
  </si>
  <si>
    <t>Leverandørs artikkel</t>
  </si>
  <si>
    <t>Pris  (kr)</t>
  </si>
  <si>
    <t>Estimert antall årlig</t>
  </si>
  <si>
    <t>AAK</t>
  </si>
  <si>
    <t>Sentralteknisk utstyr</t>
  </si>
  <si>
    <t>General Controller Module. Dørsentral for ACM kort. Chassi er for rackmontering i IT-skap</t>
  </si>
  <si>
    <t>iSTAR Ultra GCM , 19" 2U rack mount chassis</t>
  </si>
  <si>
    <t>Må ha</t>
  </si>
  <si>
    <t>ACM dør kort. 1stk ACM kort har innganger for inntil 8 dørmiljøer. Chassi er for rackmontering i IT-skap</t>
  </si>
  <si>
    <t>USTAR-ACM-4U iSTAR Ultra ACM , 19" 4U rack mount chassis</t>
  </si>
  <si>
    <t xml:space="preserve">1000x600 veggskap i stål m/GCM og 1stk ACM kort for inntil 8 dørmiljøer. </t>
  </si>
  <si>
    <t>USTAR008 iSTAR Ultra Controller for 8 readers</t>
  </si>
  <si>
    <t xml:space="preserve">1000x600 Veggskap i stål m/GCM og 1stk ACM kort for inntil 16 dørmiljøer. </t>
  </si>
  <si>
    <t>USTAR016 iSTAR Ultra Controller for 16 readers</t>
  </si>
  <si>
    <t xml:space="preserve">Liten GCM sentral i plast kabinett for veggmontering. Håndterer inntil 8stk IP-ACM enheter. </t>
  </si>
  <si>
    <t>USTAR-LT08-EP iSTAR Ultra GCM LT 8 readers plastic enclosure</t>
  </si>
  <si>
    <t xml:space="preserve">500x500x325 veggskap i stål m/EL-610 strømforsyning. 230V kabel og batterier må bestilles i tillegg. </t>
  </si>
  <si>
    <t>EL610-2412-36 Strømforsyning Veggmontert</t>
  </si>
  <si>
    <t xml:space="preserve">Rackmontert strømforsyning for 1-16 dører m/1stk Elektrisk lås pr. dør. </t>
  </si>
  <si>
    <t>EL610-2412-RK007 Rackmontert PSU</t>
  </si>
  <si>
    <t xml:space="preserve">Batterihylle for backup batterier, når rackmontert strømforsyning benyttes. </t>
  </si>
  <si>
    <t>Hylle til batteri 19"</t>
  </si>
  <si>
    <t xml:space="preserve">Spenningsfordeler med 8+8 utganger. Aut. Kortslutningsbeskyttelse pr. kurs og brannstyring. </t>
  </si>
  <si>
    <t>Spenningsfordeler 16 kurser m/brannrele</t>
  </si>
  <si>
    <t>Spenningsfordeler med 5 utganger.</t>
  </si>
  <si>
    <t>Spenningsfordeler 5 kurser</t>
  </si>
  <si>
    <t>Spenningsfordeler med 8 utganger.</t>
  </si>
  <si>
    <t>Spenningsfordeler 8 kurser</t>
  </si>
  <si>
    <t>Backup batteri for EL610 veggmontert eller rackmontert powersupply.</t>
  </si>
  <si>
    <t>Batterier 12V 38Ah</t>
  </si>
  <si>
    <t xml:space="preserve">Skap for sikkerhetsinstallsjoner. Tomt rack og bygges etter behov pr. forespørsel. </t>
  </si>
  <si>
    <t>Eldon Sikkerhetsskap H2000xB600xD600 19"42U</t>
  </si>
  <si>
    <t>Tilsvarende produkt</t>
  </si>
  <si>
    <t xml:space="preserve">Veggmontert skap for sikkerhetsinstallsjoner. Tomt rack og bygges etter behov pr. forespørsel. </t>
  </si>
  <si>
    <t>DVA 08 Skap H1200 19" profil</t>
  </si>
  <si>
    <t>Endekomponenter</t>
  </si>
  <si>
    <t xml:space="preserve">Dørkontroller for 1stk adgangskontrollert dørmiljø, som tilknyttes GCM via ethernet. </t>
  </si>
  <si>
    <t>IP-ACM2A-EM IP-ACM V2 Door Module in Metal Enclosure</t>
  </si>
  <si>
    <t xml:space="preserve">Inngangskort for CCURE - Benyttes til styringer, alarmer etc. </t>
  </si>
  <si>
    <t>AS0073-000 RM Bus 'I8' input exp. module</t>
  </si>
  <si>
    <t xml:space="preserve">Utgangskort for CCURE - Benyttes til styringer av lys, sirener etc. </t>
  </si>
  <si>
    <t>AS0074-000 RM Bus 'O8' output exp. modul</t>
  </si>
  <si>
    <t>Idesco OSDP Mifare DESFire reader m/connector Slim</t>
  </si>
  <si>
    <t>8 CD 2.0 VS PIN Mifare DESFire reader</t>
  </si>
  <si>
    <t>Idesco OSDP Mifare DESFire reader m/connector</t>
  </si>
  <si>
    <t xml:space="preserve">8 CD 2.0 VM PIN Mifare DESFire reader   </t>
  </si>
  <si>
    <t>Idesco  OSDPv2 and Wiegand, MIFARE DESFire, mobile access, cable and connector option in the same reader.</t>
  </si>
  <si>
    <t>CARDEA W PIN T10 / T101</t>
  </si>
  <si>
    <t>Idesco  OSDPv2 and Wiegand, MIFARE DESFire, mobile access, cable and connector option in the same reader. Slim</t>
  </si>
  <si>
    <t>CARDEA PIN T11 / T111</t>
  </si>
  <si>
    <t>Bakboks / spacer for Idesco lesere</t>
  </si>
  <si>
    <t>Bakboks til 8 CD 2.0 VS/8 CD 2.0 VM  (small)</t>
  </si>
  <si>
    <t xml:space="preserve">Innfelt/påvegg åpneknapp for dørmiljø. </t>
  </si>
  <si>
    <t>Åpneknapp 1-pol RS16</t>
  </si>
  <si>
    <t xml:space="preserve">Åpneknapp berøringsfri, åpne adgangskontrollert dør fra sikker side uten fysisk kontakt med enheten. </t>
  </si>
  <si>
    <t>Åpneknapp berøringsfri - standard inkl. bakboks</t>
  </si>
  <si>
    <t>Grensesnittboks som benyttes ved dørmiljøet for tilkobling I/O mellom Ccure, El.lås og tilbakemeldinger.</t>
  </si>
  <si>
    <t>Koblingsboks 10 par AVS</t>
  </si>
  <si>
    <t>AIA</t>
  </si>
  <si>
    <t>Sentralutstyr Texecom</t>
  </si>
  <si>
    <t>Integrasjonslisens for etablering av ny Texecom sentral inn i CCURE.</t>
  </si>
  <si>
    <t>CC9000-Texecom Texecom Elite integration</t>
  </si>
  <si>
    <t>Texecom alarmsentral for inntil 88 enheter.</t>
  </si>
  <si>
    <t>Premier Elite 88 sentral</t>
  </si>
  <si>
    <t>Texecom alarmsentral for inntil 640 enheter.</t>
  </si>
  <si>
    <t>Premier Elite 640 sentral</t>
  </si>
  <si>
    <t>Backup batteri for alarmsentral.</t>
  </si>
  <si>
    <t>Batteri MK12 - 7.2  12V  7,2AH</t>
  </si>
  <si>
    <t>Betjeningspanel for Texecom alarmsentral.</t>
  </si>
  <si>
    <t>PDLCD Betjeningsenhet LCD display</t>
  </si>
  <si>
    <t>Utvidelseskort for Texecom alarmsentral. (8 innganger)</t>
  </si>
  <si>
    <t>PD8XP ekspansjonsenhet</t>
  </si>
  <si>
    <t>Utvidelseskort for Texecom alarmsentral. (8 innganger og Powersupply)</t>
  </si>
  <si>
    <t>PSU200XP Expansjonsenhet m/strømforsyninig</t>
  </si>
  <si>
    <t xml:space="preserve">Mediekonverter for Texecom alarmsentral, for tilkobling til ethernet. </t>
  </si>
  <si>
    <t>COM-IP, IP-Com Texecom</t>
  </si>
  <si>
    <t xml:space="preserve">Kommunikasjonsmodul for Texecom alarmsentral, for GSM kommunikasjon. </t>
  </si>
  <si>
    <t>Premier Elite ComGSM</t>
  </si>
  <si>
    <t>Sentralutstyr SPC</t>
  </si>
  <si>
    <t>Intrusion control panel, 8-32 zones, Ethernet, G2 metal housing</t>
  </si>
  <si>
    <t>SPC4320.320-L1</t>
  </si>
  <si>
    <t>Intrusion control panel, 8-128 zones, Ethernet, G3 metal housing</t>
  </si>
  <si>
    <t>SPC5330.320-L1</t>
  </si>
  <si>
    <t>Intrusion control panel, 8-512 zones, Ethernet, G3 metal housing</t>
  </si>
  <si>
    <t>SPC6330.320-L1</t>
  </si>
  <si>
    <t>Intrusion control panel, 16-512 zones, Ethernet, G5 metal housing</t>
  </si>
  <si>
    <t>SPC6350.320-L1</t>
  </si>
  <si>
    <t>Smart PSU with I/O-expander, G2 metal housing</t>
  </si>
  <si>
    <t>SPCP332.300</t>
  </si>
  <si>
    <t>Smart PSU with I/O-expander, G3 metal housing</t>
  </si>
  <si>
    <t>SPCP333.300</t>
  </si>
  <si>
    <t>Smart PSU with I/O-expander, G5 metal housing</t>
  </si>
  <si>
    <t>SPCP355.300</t>
  </si>
  <si>
    <t>LCD comfort keypad</t>
  </si>
  <si>
    <t>SPCK620.100</t>
  </si>
  <si>
    <t>LCD keypad, 2x16 characters</t>
  </si>
  <si>
    <t>SPCK420.100</t>
  </si>
  <si>
    <t>Expander, 8 relays, back tamper</t>
  </si>
  <si>
    <t>SPCE452.100</t>
  </si>
  <si>
    <t>Expander, 8 input / 2 output, back tamper</t>
  </si>
  <si>
    <t>SPCE652.100</t>
  </si>
  <si>
    <t>GSM module incl. antenna</t>
  </si>
  <si>
    <t>SPCN310.000</t>
  </si>
  <si>
    <t>External antenna kit for GSM / wireless module</t>
  </si>
  <si>
    <t>SPCW101.000</t>
  </si>
  <si>
    <t>SPC Remote Maintenance server SW</t>
  </si>
  <si>
    <t>SPCS320.000</t>
  </si>
  <si>
    <t>SPC Safe software</t>
  </si>
  <si>
    <t>SPCS410.000</t>
  </si>
  <si>
    <t>SPC Manager software</t>
  </si>
  <si>
    <t>SPCS610.000</t>
  </si>
  <si>
    <t>Standard License for SPC Manager</t>
  </si>
  <si>
    <t>SPCS610.200</t>
  </si>
  <si>
    <t>Advanced License for SPC Manager</t>
  </si>
  <si>
    <t>SPCS610.300</t>
  </si>
  <si>
    <t>Batteri til strømforsyninger</t>
  </si>
  <si>
    <t>Batteri  12V  7,2AH</t>
  </si>
  <si>
    <t>Batteri  12V  17AH</t>
  </si>
  <si>
    <t>Batteri  12V  36AH</t>
  </si>
  <si>
    <t>Batteri  12V  64AH</t>
  </si>
  <si>
    <t>Endekomponenter AIA</t>
  </si>
  <si>
    <t>Romdeteksjon, trigger på bevegelse i område innenfor 12 meter, 180 grader</t>
  </si>
  <si>
    <t>PDM-I12T IR-detektor, 12 m, AM (Antimask). FG Grad 3</t>
  </si>
  <si>
    <t>Romdeteksjon, trigger på bevegelse i område innenfor 18 meter, 180 grader</t>
  </si>
  <si>
    <t>PDM-I18T IR-detektor, 18 m, AM (Antimask). FG Grad 3</t>
  </si>
  <si>
    <t>Romdeteksjon, trigger på bevegelse i område innenfor 9 meter, 360 grader</t>
  </si>
  <si>
    <t>DD669AM Antimask takdetektor</t>
  </si>
  <si>
    <t>Magnetkontakt</t>
  </si>
  <si>
    <t>MK-4700 Magnetkontakt</t>
  </si>
  <si>
    <t>MK-40003 Underlagsplate</t>
  </si>
  <si>
    <t xml:space="preserve">Rystelsesdeteksjon for betongvegger, safe etc. </t>
  </si>
  <si>
    <t>GM-730 seismisk detektor Art:30080</t>
  </si>
  <si>
    <t>Tilbehør til GM-730</t>
  </si>
  <si>
    <t>Montasjeplate til GMxx seismisk detektor</t>
  </si>
  <si>
    <t>Summer lyd og lys</t>
  </si>
  <si>
    <t>AI673 SUMMER M/LYSDIODE</t>
  </si>
  <si>
    <t>Manuell varsling av hendelse</t>
  </si>
  <si>
    <t>Ransknapp / Overfallsknapp, to trykks manuell aktivering av alarm</t>
  </si>
  <si>
    <t>ITV</t>
  </si>
  <si>
    <t>VMS / ITV - Kamera</t>
  </si>
  <si>
    <t xml:space="preserve">Kanal lisens for etablering av nytt kamera mot eksisterende base lisens. </t>
  </si>
  <si>
    <t>Xprotect Expert device license</t>
  </si>
  <si>
    <t xml:space="preserve">Care+ for ett år pr. (kjøpes sammen med kanal lisens) </t>
  </si>
  <si>
    <t>Xprotect Expert Carepluss device lisence 1y</t>
  </si>
  <si>
    <t>Flexidome kamera for utvendig installasjon.</t>
  </si>
  <si>
    <t>Axis P3267-LVE 5 MP 3-8 mm DLPU IR-led</t>
  </si>
  <si>
    <t>Flexidome kamera for innvendig installasjon.</t>
  </si>
  <si>
    <t>Axis M3088-V, 4K, mm FOV 109°</t>
  </si>
  <si>
    <t>Flexidome kamera for utvendig installasjon. Optisk og termisk.</t>
  </si>
  <si>
    <t>Hanwha TNV-C8011RW</t>
  </si>
  <si>
    <t>Bullet kamera utvendig.</t>
  </si>
  <si>
    <t>Axis P1468-LE 4K 6-13mm IR-led DPLU I/O IP66/67</t>
  </si>
  <si>
    <t>360 innvendig panoramic camera</t>
  </si>
  <si>
    <t>Axis M4328-P 12 MP 360</t>
  </si>
  <si>
    <t>PTV utvendig</t>
  </si>
  <si>
    <t>Axis Q6078-e PTZ</t>
  </si>
  <si>
    <t>Termisk kamera, 9 graders objektiv.</t>
  </si>
  <si>
    <t>NHT-8001-F9VF</t>
  </si>
  <si>
    <t>4k PTZ 31x optical</t>
  </si>
  <si>
    <t>AXIS Q6358-LE PTZ</t>
  </si>
  <si>
    <t>12 mp 360 innvendig</t>
  </si>
  <si>
    <t>Hanwha Vision QNF-9010 indoor mini</t>
  </si>
  <si>
    <t xml:space="preserve">5MP 180/270/360 grader kamera for innv.-/utvendig installasjon. </t>
  </si>
  <si>
    <t>Axis M3037-PVE Compact mini dome</t>
  </si>
  <si>
    <t xml:space="preserve">Fast kamera i syrefast AISI316L står. Mulighet for spylevæske og vindusvisker på glass. Egnet for ekstreme miljøer. </t>
  </si>
  <si>
    <t>NVX210S00A - AISI 316L kamera</t>
  </si>
  <si>
    <t xml:space="preserve">Robust utendørs PTZ kamera 30x zoom. Kan leveres med vindusviske. </t>
  </si>
  <si>
    <t>MIC-7522-Z30WR, MIC Starlight 7100,1080p</t>
  </si>
  <si>
    <t>Montasjemateriell for kameraposisjoner</t>
  </si>
  <si>
    <t>Veggfeste med svanearm</t>
  </si>
  <si>
    <t>Veggfeste for Axis P3267-LVE 5 MP 3-8 mm DLPU IR-led</t>
  </si>
  <si>
    <t>Takfeste med 1,5 m pendelarm</t>
  </si>
  <si>
    <t>Takfeste for Axis P3267-LVE 5 MP 3-8 mm DLPU IR-led</t>
  </si>
  <si>
    <t>Innforingskapsling i himlingsplater</t>
  </si>
  <si>
    <t>Innforingskapsling i himlingsplater for Axis M3088-V, 4K, mm FOV 109°</t>
  </si>
  <si>
    <t>Innforingskapsling i himlingsplater for Axis M4328-P 12 MP 360</t>
  </si>
  <si>
    <t>Veggfeste for AXIS Q6358-LE PTZ</t>
  </si>
  <si>
    <t>Monitorering</t>
  </si>
  <si>
    <t>Monitor for presentasjon av kamerabilder.</t>
  </si>
  <si>
    <t>SC-32AH  32" monitor</t>
  </si>
  <si>
    <t xml:space="preserve">Decoder for presentasjon av kamerabilder på en monitor. </t>
  </si>
  <si>
    <t xml:space="preserve"> VJD-3000 Decoder</t>
  </si>
  <si>
    <t>Edge lagring kameraposisjoner</t>
  </si>
  <si>
    <t>Lagringsmedium for lagring av bilder/video</t>
  </si>
  <si>
    <t>SD kort SDSDB-064GB-B35</t>
  </si>
  <si>
    <t>PTT</t>
  </si>
  <si>
    <t>Porttelefon</t>
  </si>
  <si>
    <t>Sentral for Calling system.</t>
  </si>
  <si>
    <t>AlphaCom XE1v. 11 w/license for 3 stations</t>
  </si>
  <si>
    <t>Redundant sentral for Calling system.</t>
  </si>
  <si>
    <t>AlphaCom XE1v. 11 w/license for 3 stations - Redundant</t>
  </si>
  <si>
    <t>Calling apparat med video.</t>
  </si>
  <si>
    <t>Zenitel Turbine Compact IP Video-6+</t>
  </si>
  <si>
    <t>Lisens (pris pr år)</t>
  </si>
  <si>
    <t>Milestone Expert Device License</t>
  </si>
  <si>
    <t>Milestone Care+ for Expert Device License 1 year</t>
  </si>
  <si>
    <t>Montasjeboks for calling apparater.</t>
  </si>
  <si>
    <t>TA-1 - Turbine Compact Onwall Box</t>
  </si>
  <si>
    <t>Høytaler</t>
  </si>
  <si>
    <t>ELSII-10H - Exigo Network Horn Loudspeaker, 10W, Ethernet</t>
  </si>
  <si>
    <t>ID</t>
  </si>
  <si>
    <t>ID- Kort produksjons utstyr</t>
  </si>
  <si>
    <t>ID-kort printer.</t>
  </si>
  <si>
    <t>HDP5000 plastkortprinter - enkelsidig print</t>
  </si>
  <si>
    <t>KIT for oppgradering til 2-sidig kortprint.</t>
  </si>
  <si>
    <t>HDP5000 Duplex upgrade kit</t>
  </si>
  <si>
    <t xml:space="preserve">Enhet for montering i printer ved koding av kort i kortproduksjon. </t>
  </si>
  <si>
    <t>HDP5000 RFID koder</t>
  </si>
  <si>
    <t>Forbruksmateriell for HDP5000.</t>
  </si>
  <si>
    <t>Fargeband  YMCK 500 kort</t>
  </si>
  <si>
    <t>Fargeband  Holo. Film, High</t>
  </si>
  <si>
    <t>Fargeband  Retransfer Film</t>
  </si>
  <si>
    <t xml:space="preserve">Kamera pakke for profilbilde ved ID-kort produksjon. </t>
  </si>
  <si>
    <t>Digital kamera pakke USB</t>
  </si>
  <si>
    <t>For signaturfelt ved ID-kort produksjon</t>
  </si>
  <si>
    <t>Signaturpute Sig100</t>
  </si>
  <si>
    <t>ID-kort blanke (pris pr stk)</t>
  </si>
  <si>
    <t>Hvite kort, PVC/PET, Desfire EV2 4K eller EV3 4K</t>
  </si>
  <si>
    <t>SIK</t>
  </si>
  <si>
    <t>Andre sikkerhetsprodukter</t>
  </si>
  <si>
    <t xml:space="preserve">Nøkkelsafe, for oppbevaring av nøkkel. Forberedt for adgangskontroll. (kortleser etc. kommer i tillegg) </t>
  </si>
  <si>
    <t xml:space="preserve">Traka S-TOUCH PRO, Skap, Cap 7" touchskjerm. 60 posisjoner </t>
  </si>
  <si>
    <t xml:space="preserve">Skuffeoppbevaring, for oppbevaring av mobiltelefoner/personlig utstyr. Forberedt for adgangskontroll. (kortleser etc. kommer i tillegg) </t>
  </si>
  <si>
    <t>Traka 20 WAY SMARTPHONE LOCKER WITH RFID &amp; CHARGING.</t>
  </si>
  <si>
    <t xml:space="preserve">Fiberkonverter for kommunikasjon over lange avstander. </t>
  </si>
  <si>
    <t>FDX60S2M - RS 232/422/485 DATA 2 FIBER, SM, MINI</t>
  </si>
  <si>
    <t>SW</t>
  </si>
  <si>
    <t>CC9000 SW Upgrades</t>
  </si>
  <si>
    <t>Oppgraderingslisens ved økning av totalt antall lesere i systemet</t>
  </si>
  <si>
    <t>Upgrade Series Q System Licence to Series R Licence only</t>
  </si>
  <si>
    <t>Upgrade Series R System Licence to Series R Plus Licence only</t>
  </si>
  <si>
    <t>SSA</t>
  </si>
  <si>
    <t>Software Support Agreement. Årlige kostnader for fri tilgang til Patcher, support og nye SW releaser.</t>
  </si>
  <si>
    <t xml:space="preserve">1 Year Care Plus - Expert Base                            </t>
  </si>
  <si>
    <t xml:space="preserve">1 Year Care Plus - Expert Device                        </t>
  </si>
  <si>
    <t>SSA for CC9000 Series Q</t>
  </si>
  <si>
    <t>Milestone CC9000 SSA</t>
  </si>
  <si>
    <t>SSA Upl inte Texecom Elite</t>
  </si>
  <si>
    <t>CC9K LDAP SSA 1Yr</t>
  </si>
  <si>
    <t>1 Year Support for ER-EFTHAVM</t>
  </si>
  <si>
    <t>SUM</t>
  </si>
  <si>
    <t xml:space="preserve">Estimert årlig innkjøp </t>
  </si>
  <si>
    <t>Leverandør skal gi innkjøpspris med påslagsprosent. Leverandør plikter å oppgi innkjøpspris på produkter</t>
  </si>
  <si>
    <t>Alle priser skal oppgis i norske kroner ekskl. mva.
Prisene skal inkludere alle Leverandørens nødvendige utgifter i forbindelse med oppdraget, herunder alt arbeid og administrative kostnader, herunder reiseutgifter (bompenger), reisetid, diett, telefon, møter, fakturering og lignende. Pauser er ikke fakturerbar tid.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</si>
</sst>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kr&quot;\ * #,##0_-;\-&quot;kr&quot;\ * #,##0_-;_-&quot;kr&quot;\ * &quot;-&quot;_-;_-@_-"/>
    <numFmt numFmtId="165" formatCode="&quot;kr&quot;\ #,##0.0"/>
    <numFmt numFmtId="166" formatCode="0.0\ %"/>
    <numFmt numFmtId="167" formatCode="_-&quot;kr&quot;\ * #,##0.0_-;\-&quot;kr&quot;\ * #,##0.0_-;_-&quot;kr&quot;\ * &quot;-&quot;?_-;_-@_-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</font>
    <font>
      <sz val="11"/>
      <name val="Calibri"/>
    </font>
    <font>
      <sz val="11"/>
      <color rgb="FF051E2E"/>
      <name val="Calibri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5" xfId="0" applyFont="1" applyBorder="1"/>
    <xf numFmtId="0" fontId="0" fillId="0" borderId="5" xfId="0" applyBorder="1"/>
    <xf numFmtId="0" fontId="1" fillId="0" borderId="9" xfId="0" applyFont="1" applyBorder="1"/>
    <xf numFmtId="0" fontId="1" fillId="0" borderId="10" xfId="0" applyFont="1" applyBorder="1"/>
    <xf numFmtId="0" fontId="1" fillId="0" borderId="8" xfId="0" applyFont="1" applyBorder="1"/>
    <xf numFmtId="166" fontId="0" fillId="0" borderId="7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3" fillId="0" borderId="0" xfId="0" applyFont="1"/>
    <xf numFmtId="0" fontId="1" fillId="0" borderId="11" xfId="0" applyFont="1" applyBorder="1"/>
    <xf numFmtId="167" fontId="1" fillId="0" borderId="5" xfId="0" applyNumberFormat="1" applyFont="1" applyBorder="1"/>
    <xf numFmtId="167" fontId="0" fillId="0" borderId="5" xfId="0" applyNumberFormat="1" applyBorder="1"/>
    <xf numFmtId="167" fontId="0" fillId="0" borderId="0" xfId="0" applyNumberFormat="1"/>
    <xf numFmtId="1" fontId="0" fillId="0" borderId="1" xfId="0" applyNumberFormat="1" applyBorder="1"/>
    <xf numFmtId="1" fontId="0" fillId="0" borderId="0" xfId="0" applyNumberFormat="1"/>
    <xf numFmtId="1" fontId="1" fillId="0" borderId="10" xfId="0" applyNumberFormat="1" applyFont="1" applyBorder="1"/>
    <xf numFmtId="1" fontId="1" fillId="0" borderId="5" xfId="0" applyNumberFormat="1" applyFont="1" applyBorder="1"/>
    <xf numFmtId="164" fontId="0" fillId="0" borderId="5" xfId="0" applyNumberFormat="1" applyBorder="1"/>
    <xf numFmtId="167" fontId="0" fillId="4" borderId="5" xfId="0" applyNumberFormat="1" applyFill="1" applyBorder="1"/>
    <xf numFmtId="9" fontId="0" fillId="4" borderId="5" xfId="0" applyNumberFormat="1" applyFill="1" applyBorder="1"/>
    <xf numFmtId="0" fontId="0" fillId="4" borderId="5" xfId="0" applyFill="1" applyBorder="1"/>
    <xf numFmtId="165" fontId="0" fillId="4" borderId="5" xfId="0" applyNumberFormat="1" applyFill="1" applyBorder="1"/>
    <xf numFmtId="164" fontId="0" fillId="0" borderId="1" xfId="0" applyNumberFormat="1" applyBorder="1"/>
    <xf numFmtId="164" fontId="0" fillId="0" borderId="0" xfId="0" applyNumberFormat="1"/>
    <xf numFmtId="0" fontId="1" fillId="0" borderId="0" xfId="0" applyFont="1"/>
    <xf numFmtId="9" fontId="0" fillId="0" borderId="5" xfId="0" applyNumberFormat="1" applyBorder="1"/>
    <xf numFmtId="0" fontId="0" fillId="0" borderId="12" xfId="0" applyBorder="1"/>
    <xf numFmtId="164" fontId="0" fillId="0" borderId="12" xfId="0" applyNumberFormat="1" applyBorder="1"/>
    <xf numFmtId="0" fontId="1" fillId="0" borderId="12" xfId="0" applyFont="1" applyBorder="1"/>
    <xf numFmtId="166" fontId="0" fillId="0" borderId="0" xfId="0" applyNumberFormat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3" borderId="7" xfId="0" applyNumberFormat="1" applyFill="1" applyBorder="1" applyAlignment="1">
      <alignment horizontal="center" vertical="center"/>
    </xf>
    <xf numFmtId="166" fontId="0" fillId="3" borderId="5" xfId="0" applyNumberFormat="1" applyFill="1" applyBorder="1" applyAlignment="1">
      <alignment horizontal="center" vertical="center"/>
    </xf>
    <xf numFmtId="0" fontId="0" fillId="4" borderId="1" xfId="0" applyFill="1" applyBorder="1"/>
    <xf numFmtId="1" fontId="0" fillId="0" borderId="12" xfId="0" applyNumberFormat="1" applyBorder="1"/>
    <xf numFmtId="9" fontId="0" fillId="0" borderId="12" xfId="0" applyNumberFormat="1" applyBorder="1"/>
    <xf numFmtId="164" fontId="1" fillId="0" borderId="12" xfId="0" applyNumberFormat="1" applyFont="1" applyBorder="1"/>
    <xf numFmtId="0" fontId="1" fillId="2" borderId="9" xfId="0" applyFont="1" applyFill="1" applyBorder="1"/>
    <xf numFmtId="1" fontId="1" fillId="2" borderId="10" xfId="0" applyNumberFormat="1" applyFont="1" applyFill="1" applyBorder="1"/>
    <xf numFmtId="0" fontId="1" fillId="0" borderId="13" xfId="0" applyFont="1" applyBorder="1"/>
    <xf numFmtId="0" fontId="6" fillId="5" borderId="5" xfId="0" applyFont="1" applyFill="1" applyBorder="1"/>
    <xf numFmtId="0" fontId="6" fillId="0" borderId="5" xfId="0" applyFont="1" applyBorder="1"/>
    <xf numFmtId="0" fontId="6" fillId="0" borderId="5" xfId="0" applyFont="1" applyBorder="1" applyAlignment="1">
      <alignment wrapText="1"/>
    </xf>
    <xf numFmtId="0" fontId="7" fillId="5" borderId="5" xfId="0" applyFont="1" applyFill="1" applyBorder="1"/>
    <xf numFmtId="0" fontId="1" fillId="0" borderId="16" xfId="0" applyFont="1" applyBorder="1"/>
    <xf numFmtId="0" fontId="6" fillId="5" borderId="1" xfId="0" applyFont="1" applyFill="1" applyBorder="1" applyAlignment="1">
      <alignment horizontal="center" vertical="center" wrapText="1"/>
    </xf>
    <xf numFmtId="167" fontId="1" fillId="0" borderId="3" xfId="0" applyNumberFormat="1" applyFont="1" applyBorder="1"/>
    <xf numFmtId="0" fontId="2" fillId="0" borderId="1" xfId="0" applyFont="1" applyBorder="1"/>
    <xf numFmtId="0" fontId="2" fillId="0" borderId="16" xfId="0" applyFont="1" applyBorder="1"/>
    <xf numFmtId="0" fontId="6" fillId="0" borderId="14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0" fillId="4" borderId="15" xfId="0" applyNumberFormat="1" applyFill="1" applyBorder="1"/>
    <xf numFmtId="167" fontId="1" fillId="0" borderId="9" xfId="0" applyNumberFormat="1" applyFont="1" applyBorder="1"/>
    <xf numFmtId="167" fontId="1" fillId="0" borderId="11" xfId="0" applyNumberFormat="1" applyFont="1" applyBorder="1"/>
    <xf numFmtId="0" fontId="1" fillId="0" borderId="17" xfId="0" applyFont="1" applyBorder="1"/>
    <xf numFmtId="0" fontId="3" fillId="4" borderId="17" xfId="0" applyFont="1" applyFill="1" applyBorder="1"/>
    <xf numFmtId="0" fontId="3" fillId="4" borderId="18" xfId="0" applyFont="1" applyFill="1" applyBorder="1"/>
    <xf numFmtId="0" fontId="0" fillId="4" borderId="18" xfId="0" applyFill="1" applyBorder="1"/>
    <xf numFmtId="0" fontId="1" fillId="4" borderId="18" xfId="0" applyFont="1" applyFill="1" applyBorder="1"/>
    <xf numFmtId="0" fontId="0" fillId="4" borderId="19" xfId="0" applyFill="1" applyBorder="1"/>
    <xf numFmtId="0" fontId="6" fillId="5" borderId="5" xfId="0" applyFont="1" applyFill="1" applyBorder="1" applyAlignment="1">
      <alignment wrapText="1"/>
    </xf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9" fillId="5" borderId="5" xfId="0" applyFont="1" applyFill="1" applyBorder="1"/>
    <xf numFmtId="0" fontId="9" fillId="0" borderId="5" xfId="0" applyFont="1" applyBorder="1"/>
    <xf numFmtId="0" fontId="0" fillId="0" borderId="3" xfId="0" applyBorder="1"/>
    <xf numFmtId="0" fontId="1" fillId="0" borderId="5" xfId="0" applyFont="1" applyBorder="1" applyAlignment="1">
      <alignment vertical="top"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6D08-2BF7-4514-9B6D-5EC4C518D42D}">
  <dimension ref="A2:E128"/>
  <sheetViews>
    <sheetView tabSelected="1" workbookViewId="0">
      <selection activeCell="B3" sqref="B3"/>
    </sheetView>
  </sheetViews>
  <sheetFormatPr baseColWidth="10" defaultColWidth="11.42578125" defaultRowHeight="15" x14ac:dyDescent="0.25"/>
  <cols>
    <col min="2" max="2" width="60.140625" customWidth="1"/>
    <col min="4" max="4" width="8" bestFit="1" customWidth="1"/>
    <col min="5" max="5" width="10" bestFit="1" customWidth="1"/>
  </cols>
  <sheetData>
    <row r="2" spans="2:5" x14ac:dyDescent="0.25">
      <c r="B2" s="24" t="s">
        <v>0</v>
      </c>
    </row>
    <row r="3" spans="2:5" ht="105" x14ac:dyDescent="0.25">
      <c r="B3" s="76" t="s">
        <v>290</v>
      </c>
    </row>
    <row r="4" spans="2:5" x14ac:dyDescent="0.25">
      <c r="B4" s="24"/>
    </row>
    <row r="5" spans="2:5" x14ac:dyDescent="0.25">
      <c r="B5" t="s">
        <v>1</v>
      </c>
    </row>
    <row r="8" spans="2:5" x14ac:dyDescent="0.25">
      <c r="B8" s="24" t="s">
        <v>2</v>
      </c>
    </row>
    <row r="9" spans="2:5" x14ac:dyDescent="0.25">
      <c r="B9" s="2"/>
      <c r="C9" s="1" t="s">
        <v>3</v>
      </c>
      <c r="D9" s="1" t="s">
        <v>4</v>
      </c>
      <c r="E9" s="1" t="s">
        <v>5</v>
      </c>
    </row>
    <row r="10" spans="2:5" x14ac:dyDescent="0.25">
      <c r="B10" s="2" t="s">
        <v>6</v>
      </c>
      <c r="C10" s="17">
        <f>'Timespris 40%'!F31</f>
        <v>0</v>
      </c>
      <c r="D10" s="25">
        <v>0.4</v>
      </c>
      <c r="E10" s="17">
        <f>C10*D10</f>
        <v>0</v>
      </c>
    </row>
    <row r="11" spans="2:5" x14ac:dyDescent="0.25">
      <c r="B11" s="2" t="s">
        <v>7</v>
      </c>
      <c r="C11" s="17">
        <f>'Varer 60%'!I120</f>
        <v>0</v>
      </c>
      <c r="D11" s="25">
        <v>0.4</v>
      </c>
      <c r="E11" s="17">
        <f>C11*D11</f>
        <v>0</v>
      </c>
    </row>
    <row r="12" spans="2:5" x14ac:dyDescent="0.25">
      <c r="B12" s="2" t="s">
        <v>8</v>
      </c>
      <c r="C12" s="17">
        <f>'Varer 60%'!I123</f>
        <v>100000</v>
      </c>
      <c r="D12" s="25">
        <v>0.2</v>
      </c>
      <c r="E12" s="17">
        <f>C12*D12</f>
        <v>20000</v>
      </c>
    </row>
    <row r="13" spans="2:5" x14ac:dyDescent="0.25">
      <c r="E13" s="23"/>
    </row>
    <row r="14" spans="2:5" ht="15.75" thickBot="1" x14ac:dyDescent="0.3">
      <c r="B14" s="28" t="s">
        <v>9</v>
      </c>
      <c r="C14" s="26"/>
      <c r="D14" s="26"/>
      <c r="E14" s="27">
        <f>SUM(E10:E12)</f>
        <v>20000</v>
      </c>
    </row>
    <row r="16" spans="2:5" x14ac:dyDescent="0.25">
      <c r="B16" s="24" t="s">
        <v>10</v>
      </c>
    </row>
    <row r="17" spans="2:2" x14ac:dyDescent="0.25">
      <c r="B17" t="s">
        <v>11</v>
      </c>
    </row>
    <row r="128" spans="1:1" x14ac:dyDescent="0.25">
      <c r="A128">
        <v>100000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workbookViewId="0">
      <pane ySplit="1" topLeftCell="A2" activePane="bottomLeft" state="frozen"/>
      <selection pane="bottomLeft" activeCell="C39" sqref="C39"/>
    </sheetView>
  </sheetViews>
  <sheetFormatPr baseColWidth="10" defaultColWidth="9.140625" defaultRowHeight="15" x14ac:dyDescent="0.25"/>
  <cols>
    <col min="1" max="1" width="27" customWidth="1"/>
    <col min="2" max="2" width="39.85546875" bestFit="1" customWidth="1"/>
    <col min="3" max="3" width="19.28515625" customWidth="1"/>
    <col min="4" max="4" width="11.42578125"/>
    <col min="5" max="5" width="18.5703125" style="14" bestFit="1" customWidth="1"/>
    <col min="6" max="6" width="18.5703125" style="14" customWidth="1"/>
    <col min="7" max="7" width="36.7109375" customWidth="1"/>
    <col min="8" max="8" width="23.5703125" bestFit="1" customWidth="1"/>
  </cols>
  <sheetData>
    <row r="1" spans="1:8" ht="18.75" x14ac:dyDescent="0.3">
      <c r="A1" s="77" t="s">
        <v>12</v>
      </c>
      <c r="B1" s="78"/>
      <c r="C1" s="78"/>
      <c r="D1" s="78"/>
      <c r="E1" s="78"/>
      <c r="F1" s="78"/>
      <c r="G1" s="78"/>
      <c r="H1" s="78"/>
    </row>
    <row r="2" spans="1:8" x14ac:dyDescent="0.25">
      <c r="A2" s="79" t="s">
        <v>13</v>
      </c>
      <c r="B2" s="80"/>
      <c r="C2" s="80"/>
      <c r="D2" s="80"/>
      <c r="E2" s="80"/>
      <c r="F2" s="80"/>
      <c r="G2" s="80"/>
      <c r="H2" s="81"/>
    </row>
    <row r="3" spans="1:8" x14ac:dyDescent="0.25">
      <c r="A3" s="3" t="s">
        <v>14</v>
      </c>
      <c r="B3" s="3" t="s">
        <v>15</v>
      </c>
      <c r="C3" s="3" t="s">
        <v>16</v>
      </c>
      <c r="D3" s="37" t="s">
        <v>3</v>
      </c>
      <c r="E3" s="38" t="s">
        <v>17</v>
      </c>
      <c r="F3" s="38" t="s">
        <v>18</v>
      </c>
      <c r="G3" s="4" t="s">
        <v>19</v>
      </c>
      <c r="H3" s="39" t="s">
        <v>20</v>
      </c>
    </row>
    <row r="4" spans="1:8" x14ac:dyDescent="0.25">
      <c r="A4" s="2" t="s">
        <v>21</v>
      </c>
      <c r="B4" s="2" t="s">
        <v>22</v>
      </c>
      <c r="C4" s="2" t="s">
        <v>23</v>
      </c>
      <c r="D4" s="21"/>
      <c r="E4" s="13">
        <v>200</v>
      </c>
      <c r="F4" s="22">
        <f>D4*E4</f>
        <v>0</v>
      </c>
      <c r="G4" s="33"/>
      <c r="H4" s="30">
        <v>0.05</v>
      </c>
    </row>
    <row r="5" spans="1:8" x14ac:dyDescent="0.25">
      <c r="A5" s="2" t="s">
        <v>24</v>
      </c>
      <c r="B5" s="2" t="s">
        <v>22</v>
      </c>
      <c r="C5" s="2" t="s">
        <v>23</v>
      </c>
      <c r="D5" s="21"/>
      <c r="E5" s="13">
        <v>1</v>
      </c>
      <c r="F5" s="22">
        <f t="shared" ref="F5:F21" si="0">D5*E5</f>
        <v>0</v>
      </c>
      <c r="G5" s="33"/>
      <c r="H5" s="30">
        <v>2.5000000000000001E-2</v>
      </c>
    </row>
    <row r="6" spans="1:8" x14ac:dyDescent="0.25">
      <c r="A6" s="2" t="s">
        <v>25</v>
      </c>
      <c r="B6" s="2" t="s">
        <v>22</v>
      </c>
      <c r="C6" s="2" t="s">
        <v>23</v>
      </c>
      <c r="D6" s="21"/>
      <c r="E6" s="13">
        <v>1</v>
      </c>
      <c r="F6" s="22">
        <f t="shared" si="0"/>
        <v>0</v>
      </c>
      <c r="G6" s="33"/>
      <c r="H6" s="30">
        <v>2.5000000000000001E-2</v>
      </c>
    </row>
    <row r="7" spans="1:8" x14ac:dyDescent="0.25">
      <c r="A7" s="2" t="s">
        <v>26</v>
      </c>
      <c r="B7" s="2" t="s">
        <v>27</v>
      </c>
      <c r="C7" s="2" t="s">
        <v>23</v>
      </c>
      <c r="D7" s="21"/>
      <c r="E7" s="13">
        <v>1000</v>
      </c>
      <c r="F7" s="22">
        <f>D7*E7</f>
        <v>0</v>
      </c>
      <c r="G7" s="33"/>
      <c r="H7" s="30">
        <v>0.2</v>
      </c>
    </row>
    <row r="8" spans="1:8" x14ac:dyDescent="0.25">
      <c r="A8" s="2" t="s">
        <v>24</v>
      </c>
      <c r="B8" s="2" t="s">
        <v>27</v>
      </c>
      <c r="C8" s="2" t="s">
        <v>23</v>
      </c>
      <c r="D8" s="21"/>
      <c r="E8" s="13">
        <v>10</v>
      </c>
      <c r="F8" s="22">
        <f t="shared" si="0"/>
        <v>0</v>
      </c>
      <c r="G8" s="33"/>
      <c r="H8" s="30">
        <v>0.05</v>
      </c>
    </row>
    <row r="9" spans="1:8" x14ac:dyDescent="0.25">
      <c r="A9" s="2" t="s">
        <v>25</v>
      </c>
      <c r="B9" s="2" t="s">
        <v>27</v>
      </c>
      <c r="C9" s="2" t="s">
        <v>23</v>
      </c>
      <c r="D9" s="21"/>
      <c r="E9" s="13">
        <v>10</v>
      </c>
      <c r="F9" s="22">
        <f t="shared" si="0"/>
        <v>0</v>
      </c>
      <c r="G9" s="33"/>
      <c r="H9" s="30">
        <v>0.05</v>
      </c>
    </row>
    <row r="10" spans="1:8" x14ac:dyDescent="0.25">
      <c r="A10" s="2" t="s">
        <v>26</v>
      </c>
      <c r="B10" s="2" t="s">
        <v>28</v>
      </c>
      <c r="C10" s="2" t="s">
        <v>23</v>
      </c>
      <c r="D10" s="21"/>
      <c r="E10" s="13">
        <v>500</v>
      </c>
      <c r="F10" s="22">
        <f t="shared" si="0"/>
        <v>0</v>
      </c>
      <c r="G10" s="33"/>
      <c r="H10" s="30">
        <v>0.15</v>
      </c>
    </row>
    <row r="11" spans="1:8" x14ac:dyDescent="0.25">
      <c r="A11" s="2" t="s">
        <v>24</v>
      </c>
      <c r="B11" s="2" t="s">
        <v>28</v>
      </c>
      <c r="C11" s="2" t="s">
        <v>23</v>
      </c>
      <c r="D11" s="21"/>
      <c r="E11" s="13">
        <v>10</v>
      </c>
      <c r="F11" s="22">
        <f t="shared" si="0"/>
        <v>0</v>
      </c>
      <c r="G11" s="33"/>
      <c r="H11" s="30">
        <v>2.5000000000000001E-2</v>
      </c>
    </row>
    <row r="12" spans="1:8" x14ac:dyDescent="0.25">
      <c r="A12" s="2" t="s">
        <v>25</v>
      </c>
      <c r="B12" s="2" t="s">
        <v>28</v>
      </c>
      <c r="C12" s="2" t="s">
        <v>23</v>
      </c>
      <c r="D12" s="21"/>
      <c r="E12" s="13">
        <v>10</v>
      </c>
      <c r="F12" s="22">
        <f t="shared" si="0"/>
        <v>0</v>
      </c>
      <c r="G12" s="33"/>
      <c r="H12" s="30">
        <v>2.5000000000000001E-2</v>
      </c>
    </row>
    <row r="13" spans="1:8" x14ac:dyDescent="0.25">
      <c r="A13" s="2" t="s">
        <v>26</v>
      </c>
      <c r="B13" s="2" t="s">
        <v>29</v>
      </c>
      <c r="C13" s="2" t="s">
        <v>23</v>
      </c>
      <c r="D13" s="21"/>
      <c r="E13" s="13">
        <v>100</v>
      </c>
      <c r="F13" s="22">
        <f t="shared" si="0"/>
        <v>0</v>
      </c>
      <c r="G13" s="33"/>
      <c r="H13" s="30">
        <v>7.0000000000000007E-2</v>
      </c>
    </row>
    <row r="14" spans="1:8" x14ac:dyDescent="0.25">
      <c r="A14" s="2" t="s">
        <v>24</v>
      </c>
      <c r="B14" s="2" t="s">
        <v>29</v>
      </c>
      <c r="C14" s="2" t="s">
        <v>23</v>
      </c>
      <c r="D14" s="21"/>
      <c r="E14" s="13">
        <v>10</v>
      </c>
      <c r="F14" s="22">
        <f t="shared" si="0"/>
        <v>0</v>
      </c>
      <c r="G14" s="33"/>
      <c r="H14" s="30">
        <v>1.4999999999999999E-2</v>
      </c>
    </row>
    <row r="15" spans="1:8" x14ac:dyDescent="0.25">
      <c r="A15" s="2" t="s">
        <v>25</v>
      </c>
      <c r="B15" s="2" t="s">
        <v>29</v>
      </c>
      <c r="C15" s="2" t="s">
        <v>23</v>
      </c>
      <c r="D15" s="21"/>
      <c r="E15" s="13">
        <v>10</v>
      </c>
      <c r="F15" s="22">
        <f t="shared" si="0"/>
        <v>0</v>
      </c>
      <c r="G15" s="33"/>
      <c r="H15" s="30">
        <v>1.4999999999999999E-2</v>
      </c>
    </row>
    <row r="16" spans="1:8" x14ac:dyDescent="0.25">
      <c r="A16" s="2" t="s">
        <v>26</v>
      </c>
      <c r="B16" s="2" t="s">
        <v>30</v>
      </c>
      <c r="C16" s="2" t="s">
        <v>23</v>
      </c>
      <c r="D16" s="21"/>
      <c r="E16" s="13">
        <v>100</v>
      </c>
      <c r="F16" s="22">
        <f t="shared" si="0"/>
        <v>0</v>
      </c>
      <c r="G16" s="33"/>
      <c r="H16" s="30">
        <v>0.03</v>
      </c>
    </row>
    <row r="17" spans="1:8" x14ac:dyDescent="0.25">
      <c r="A17" s="2" t="s">
        <v>24</v>
      </c>
      <c r="B17" s="2" t="s">
        <v>30</v>
      </c>
      <c r="C17" s="2" t="s">
        <v>23</v>
      </c>
      <c r="D17" s="21"/>
      <c r="E17" s="13">
        <v>5</v>
      </c>
      <c r="F17" s="22">
        <f t="shared" si="0"/>
        <v>0</v>
      </c>
      <c r="G17" s="33"/>
      <c r="H17" s="30">
        <v>0.01</v>
      </c>
    </row>
    <row r="18" spans="1:8" x14ac:dyDescent="0.25">
      <c r="A18" s="2" t="s">
        <v>25</v>
      </c>
      <c r="B18" s="2" t="s">
        <v>30</v>
      </c>
      <c r="C18" s="2" t="s">
        <v>23</v>
      </c>
      <c r="D18" s="21"/>
      <c r="E18" s="13">
        <v>5</v>
      </c>
      <c r="F18" s="22">
        <f t="shared" si="0"/>
        <v>0</v>
      </c>
      <c r="G18" s="33"/>
      <c r="H18" s="30">
        <v>0.01</v>
      </c>
    </row>
    <row r="19" spans="1:8" x14ac:dyDescent="0.25">
      <c r="A19" s="2" t="s">
        <v>26</v>
      </c>
      <c r="B19" s="2" t="s">
        <v>31</v>
      </c>
      <c r="C19" s="2" t="s">
        <v>23</v>
      </c>
      <c r="D19" s="21"/>
      <c r="E19" s="13">
        <v>100</v>
      </c>
      <c r="F19" s="22">
        <f t="shared" si="0"/>
        <v>0</v>
      </c>
      <c r="G19" s="33"/>
      <c r="H19" s="30">
        <v>0.03</v>
      </c>
    </row>
    <row r="20" spans="1:8" x14ac:dyDescent="0.25">
      <c r="A20" s="2" t="s">
        <v>24</v>
      </c>
      <c r="B20" s="2" t="s">
        <v>31</v>
      </c>
      <c r="C20" s="2" t="s">
        <v>23</v>
      </c>
      <c r="D20" s="21"/>
      <c r="E20" s="13">
        <v>5</v>
      </c>
      <c r="F20" s="22">
        <f t="shared" si="0"/>
        <v>0</v>
      </c>
      <c r="G20" s="33"/>
      <c r="H20" s="30">
        <v>0.01</v>
      </c>
    </row>
    <row r="21" spans="1:8" x14ac:dyDescent="0.25">
      <c r="A21" s="2" t="s">
        <v>25</v>
      </c>
      <c r="B21" s="2" t="s">
        <v>31</v>
      </c>
      <c r="C21" s="2" t="s">
        <v>23</v>
      </c>
      <c r="D21" s="21"/>
      <c r="E21" s="13">
        <v>5</v>
      </c>
      <c r="F21" s="22">
        <f t="shared" si="0"/>
        <v>0</v>
      </c>
      <c r="G21" s="33"/>
      <c r="H21" s="30">
        <v>0.01</v>
      </c>
    </row>
    <row r="22" spans="1:8" x14ac:dyDescent="0.25">
      <c r="H22" s="30">
        <f>SUM(H4:H21)</f>
        <v>0.80000000000000027</v>
      </c>
    </row>
    <row r="23" spans="1:8" x14ac:dyDescent="0.25">
      <c r="H23" s="29"/>
    </row>
    <row r="24" spans="1:8" x14ac:dyDescent="0.25">
      <c r="A24" s="79" t="s">
        <v>32</v>
      </c>
      <c r="B24" s="80"/>
      <c r="C24" s="80"/>
      <c r="D24" s="80"/>
      <c r="E24" s="80"/>
      <c r="F24" s="80"/>
      <c r="G24" s="80"/>
      <c r="H24" s="81"/>
    </row>
    <row r="25" spans="1:8" x14ac:dyDescent="0.25">
      <c r="A25" s="3" t="s">
        <v>14</v>
      </c>
      <c r="B25" s="3" t="s">
        <v>15</v>
      </c>
      <c r="C25" s="3" t="s">
        <v>16</v>
      </c>
      <c r="D25" s="3" t="s">
        <v>3</v>
      </c>
      <c r="E25" s="15" t="s">
        <v>33</v>
      </c>
      <c r="F25" s="15" t="s">
        <v>18</v>
      </c>
      <c r="G25" s="4" t="s">
        <v>19</v>
      </c>
      <c r="H25" s="5" t="s">
        <v>20</v>
      </c>
    </row>
    <row r="26" spans="1:8" x14ac:dyDescent="0.25">
      <c r="A26" s="2" t="s">
        <v>34</v>
      </c>
      <c r="B26" s="2" t="s">
        <v>35</v>
      </c>
      <c r="C26" s="2" t="s">
        <v>36</v>
      </c>
      <c r="D26" s="20"/>
      <c r="E26" s="13">
        <v>1</v>
      </c>
      <c r="F26" s="22">
        <f>D26*E26</f>
        <v>0</v>
      </c>
      <c r="G26" s="33"/>
      <c r="H26" s="7">
        <v>0.1</v>
      </c>
    </row>
    <row r="27" spans="1:8" x14ac:dyDescent="0.25">
      <c r="A27" s="2" t="s">
        <v>37</v>
      </c>
      <c r="B27" s="2" t="s">
        <v>38</v>
      </c>
      <c r="C27" s="2" t="s">
        <v>39</v>
      </c>
      <c r="D27" s="20"/>
      <c r="E27" s="13">
        <v>10</v>
      </c>
      <c r="F27" s="22">
        <f t="shared" ref="F27:F28" si="1">D27*E27</f>
        <v>0</v>
      </c>
      <c r="G27" s="33"/>
      <c r="H27" s="6">
        <v>0.05</v>
      </c>
    </row>
    <row r="28" spans="1:8" x14ac:dyDescent="0.25">
      <c r="A28" s="2" t="s">
        <v>37</v>
      </c>
      <c r="B28" s="2" t="s">
        <v>40</v>
      </c>
      <c r="C28" s="2" t="s">
        <v>23</v>
      </c>
      <c r="D28" s="20"/>
      <c r="E28" s="13">
        <v>20</v>
      </c>
      <c r="F28" s="22">
        <f t="shared" si="1"/>
        <v>0</v>
      </c>
      <c r="G28" s="33"/>
      <c r="H28" s="31">
        <v>0.05</v>
      </c>
    </row>
    <row r="29" spans="1:8" x14ac:dyDescent="0.25">
      <c r="H29" s="32">
        <f>SUM(H26:H28)</f>
        <v>0.2</v>
      </c>
    </row>
    <row r="31" spans="1:8" ht="15" customHeight="1" thickBot="1" x14ac:dyDescent="0.3">
      <c r="A31" s="28" t="s">
        <v>41</v>
      </c>
      <c r="B31" s="26"/>
      <c r="C31" s="26"/>
      <c r="D31" s="26"/>
      <c r="E31" s="34"/>
      <c r="F31" s="36">
        <f>(F4*H4+F5*H5+F6*H6+F7*H7+F8*H8+F9*H9+F10*H10+F11*H11+F12*H12+F16*H16+F17*H17+F18*H18+F19*H19+F20*H20+F21*H21+F26*H26+F27*H27+F28*H28)</f>
        <v>0</v>
      </c>
      <c r="G31" s="26"/>
      <c r="H31" s="35"/>
    </row>
  </sheetData>
  <mergeCells count="3">
    <mergeCell ref="A1:H1"/>
    <mergeCell ref="A24:H24"/>
    <mergeCell ref="A2:H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F56C1-EAF5-4E93-AA86-15D3F7358539}">
  <dimension ref="A1:J265"/>
  <sheetViews>
    <sheetView workbookViewId="0">
      <pane ySplit="2" topLeftCell="A3" activePane="bottomLeft" state="frozen"/>
      <selection pane="bottomLeft" activeCell="C129" sqref="C129"/>
    </sheetView>
  </sheetViews>
  <sheetFormatPr baseColWidth="10" defaultColWidth="11.42578125" defaultRowHeight="15" x14ac:dyDescent="0.25"/>
  <cols>
    <col min="1" max="1" width="27.42578125" bestFit="1" customWidth="1"/>
    <col min="2" max="2" width="27.42578125" customWidth="1"/>
    <col min="3" max="3" width="118.5703125" customWidth="1"/>
    <col min="4" max="4" width="64.7109375" customWidth="1"/>
    <col min="5" max="5" width="27.7109375" customWidth="1"/>
    <col min="6" max="6" width="19.42578125" bestFit="1" customWidth="1"/>
    <col min="7" max="7" width="11.42578125" style="12"/>
    <col min="8" max="8" width="24.28515625" bestFit="1" customWidth="1"/>
    <col min="9" max="9" width="15.85546875" style="12" customWidth="1"/>
    <col min="10" max="10" width="31.42578125" customWidth="1"/>
    <col min="11" max="11" width="1.5703125" bestFit="1" customWidth="1"/>
    <col min="12" max="12" width="48.85546875" customWidth="1"/>
    <col min="13" max="13" width="58.7109375" customWidth="1"/>
  </cols>
  <sheetData>
    <row r="1" spans="1:10" ht="18.75" x14ac:dyDescent="0.3">
      <c r="A1" s="48"/>
      <c r="B1" s="48"/>
      <c r="C1" s="48"/>
      <c r="D1" s="48"/>
      <c r="E1" s="48"/>
      <c r="F1" s="48"/>
      <c r="G1" s="47"/>
      <c r="H1" s="47"/>
      <c r="I1" s="47"/>
      <c r="J1" s="47"/>
    </row>
    <row r="2" spans="1:10" ht="61.5" customHeight="1" x14ac:dyDescent="0.25">
      <c r="A2" s="1" t="s">
        <v>42</v>
      </c>
      <c r="B2" s="1" t="s">
        <v>43</v>
      </c>
      <c r="C2" s="1" t="s">
        <v>44</v>
      </c>
      <c r="D2" s="1" t="s">
        <v>45</v>
      </c>
      <c r="E2" s="75" t="s">
        <v>46</v>
      </c>
      <c r="F2" s="63" t="s">
        <v>47</v>
      </c>
      <c r="G2" s="46" t="s">
        <v>48</v>
      </c>
      <c r="H2" s="44" t="s">
        <v>49</v>
      </c>
      <c r="I2" s="62" t="s">
        <v>18</v>
      </c>
      <c r="J2" s="9" t="s">
        <v>19</v>
      </c>
    </row>
    <row r="3" spans="1:10" x14ac:dyDescent="0.25">
      <c r="A3" s="40" t="s">
        <v>50</v>
      </c>
      <c r="B3" s="72" t="s">
        <v>51</v>
      </c>
      <c r="C3" s="40" t="s">
        <v>52</v>
      </c>
      <c r="D3" s="40" t="s">
        <v>53</v>
      </c>
      <c r="E3" s="40" t="s">
        <v>54</v>
      </c>
      <c r="F3" s="64"/>
      <c r="G3" s="60"/>
      <c r="H3" s="45">
        <v>10</v>
      </c>
      <c r="I3" s="11">
        <f>G3*H3</f>
        <v>0</v>
      </c>
      <c r="J3" s="20"/>
    </row>
    <row r="4" spans="1:10" x14ac:dyDescent="0.25">
      <c r="A4" s="41" t="s">
        <v>50</v>
      </c>
      <c r="B4" s="72" t="s">
        <v>51</v>
      </c>
      <c r="C4" s="41" t="s">
        <v>55</v>
      </c>
      <c r="D4" s="41" t="s">
        <v>56</v>
      </c>
      <c r="E4" s="40" t="s">
        <v>54</v>
      </c>
      <c r="F4" s="65"/>
      <c r="G4" s="18"/>
      <c r="H4" s="49">
        <v>10</v>
      </c>
      <c r="I4" s="11">
        <f t="shared" ref="I4:I64" si="0">G4*H4</f>
        <v>0</v>
      </c>
      <c r="J4" s="20"/>
    </row>
    <row r="5" spans="1:10" x14ac:dyDescent="0.25">
      <c r="A5" s="41" t="s">
        <v>50</v>
      </c>
      <c r="B5" s="72" t="s">
        <v>51</v>
      </c>
      <c r="C5" s="41" t="s">
        <v>57</v>
      </c>
      <c r="D5" s="41" t="s">
        <v>58</v>
      </c>
      <c r="E5" s="40" t="s">
        <v>54</v>
      </c>
      <c r="F5" s="65"/>
      <c r="G5" s="18"/>
      <c r="H5" s="49">
        <v>20</v>
      </c>
      <c r="I5" s="11">
        <f t="shared" si="0"/>
        <v>0</v>
      </c>
      <c r="J5" s="20"/>
    </row>
    <row r="6" spans="1:10" x14ac:dyDescent="0.25">
      <c r="A6" s="41" t="s">
        <v>50</v>
      </c>
      <c r="B6" s="72" t="s">
        <v>51</v>
      </c>
      <c r="C6" s="41" t="s">
        <v>59</v>
      </c>
      <c r="D6" s="41" t="s">
        <v>60</v>
      </c>
      <c r="E6" s="40" t="s">
        <v>54</v>
      </c>
      <c r="F6" s="65"/>
      <c r="G6" s="18"/>
      <c r="H6" s="49">
        <v>20</v>
      </c>
      <c r="I6" s="11">
        <f t="shared" si="0"/>
        <v>0</v>
      </c>
      <c r="J6" s="20"/>
    </row>
    <row r="7" spans="1:10" x14ac:dyDescent="0.25">
      <c r="A7" s="41" t="s">
        <v>50</v>
      </c>
      <c r="B7" s="72" t="s">
        <v>51</v>
      </c>
      <c r="C7" s="41" t="s">
        <v>61</v>
      </c>
      <c r="D7" s="41" t="s">
        <v>62</v>
      </c>
      <c r="E7" s="40" t="s">
        <v>54</v>
      </c>
      <c r="F7" s="65"/>
      <c r="G7" s="18"/>
      <c r="H7" s="49">
        <v>10</v>
      </c>
      <c r="I7" s="11">
        <f t="shared" si="0"/>
        <v>0</v>
      </c>
      <c r="J7" s="20"/>
    </row>
    <row r="8" spans="1:10" x14ac:dyDescent="0.25">
      <c r="A8" s="41" t="s">
        <v>50</v>
      </c>
      <c r="B8" s="72" t="s">
        <v>51</v>
      </c>
      <c r="C8" s="41" t="s">
        <v>63</v>
      </c>
      <c r="D8" s="41" t="s">
        <v>64</v>
      </c>
      <c r="E8" s="40" t="s">
        <v>54</v>
      </c>
      <c r="F8" s="65"/>
      <c r="G8" s="18"/>
      <c r="H8" s="49">
        <v>10</v>
      </c>
      <c r="I8" s="11">
        <f t="shared" si="0"/>
        <v>0</v>
      </c>
      <c r="J8" s="20"/>
    </row>
    <row r="9" spans="1:10" x14ac:dyDescent="0.25">
      <c r="A9" s="41" t="s">
        <v>50</v>
      </c>
      <c r="B9" s="72" t="s">
        <v>51</v>
      </c>
      <c r="C9" s="41" t="s">
        <v>65</v>
      </c>
      <c r="D9" s="41" t="s">
        <v>66</v>
      </c>
      <c r="E9" s="40" t="s">
        <v>54</v>
      </c>
      <c r="F9" s="65"/>
      <c r="G9" s="18"/>
      <c r="H9" s="49">
        <v>10</v>
      </c>
      <c r="I9" s="11">
        <f t="shared" si="0"/>
        <v>0</v>
      </c>
      <c r="J9" s="20"/>
    </row>
    <row r="10" spans="1:10" x14ac:dyDescent="0.25">
      <c r="A10" s="41" t="s">
        <v>50</v>
      </c>
      <c r="B10" s="72" t="s">
        <v>51</v>
      </c>
      <c r="C10" s="41" t="s">
        <v>67</v>
      </c>
      <c r="D10" s="41" t="s">
        <v>68</v>
      </c>
      <c r="E10" s="40" t="s">
        <v>54</v>
      </c>
      <c r="F10" s="65"/>
      <c r="G10" s="18"/>
      <c r="H10" s="49">
        <v>10</v>
      </c>
      <c r="I10" s="11">
        <f t="shared" si="0"/>
        <v>0</v>
      </c>
      <c r="J10" s="20"/>
    </row>
    <row r="11" spans="1:10" x14ac:dyDescent="0.25">
      <c r="A11" s="41" t="s">
        <v>50</v>
      </c>
      <c r="B11" s="72" t="s">
        <v>51</v>
      </c>
      <c r="C11" s="41" t="s">
        <v>69</v>
      </c>
      <c r="D11" s="41" t="s">
        <v>70</v>
      </c>
      <c r="E11" s="40" t="s">
        <v>54</v>
      </c>
      <c r="F11" s="65"/>
      <c r="G11" s="18"/>
      <c r="H11" s="49">
        <v>10</v>
      </c>
      <c r="I11" s="11">
        <f t="shared" si="0"/>
        <v>0</v>
      </c>
      <c r="J11" s="20"/>
    </row>
    <row r="12" spans="1:10" ht="14.25" customHeight="1" x14ac:dyDescent="0.25">
      <c r="A12" s="41" t="s">
        <v>50</v>
      </c>
      <c r="B12" s="72" t="s">
        <v>51</v>
      </c>
      <c r="C12" s="41" t="s">
        <v>71</v>
      </c>
      <c r="D12" s="41" t="s">
        <v>72</v>
      </c>
      <c r="E12" s="40" t="s">
        <v>54</v>
      </c>
      <c r="F12" s="65"/>
      <c r="G12" s="18"/>
      <c r="H12" s="49">
        <v>10</v>
      </c>
      <c r="I12" s="11">
        <f t="shared" si="0"/>
        <v>0</v>
      </c>
      <c r="J12" s="20"/>
    </row>
    <row r="13" spans="1:10" x14ac:dyDescent="0.25">
      <c r="A13" s="41" t="s">
        <v>50</v>
      </c>
      <c r="B13" s="72" t="s">
        <v>51</v>
      </c>
      <c r="C13" s="41" t="s">
        <v>73</v>
      </c>
      <c r="D13" s="41" t="s">
        <v>74</v>
      </c>
      <c r="E13" s="40" t="s">
        <v>54</v>
      </c>
      <c r="F13" s="65"/>
      <c r="G13" s="18"/>
      <c r="H13" s="49">
        <v>10</v>
      </c>
      <c r="I13" s="11">
        <f t="shared" si="0"/>
        <v>0</v>
      </c>
      <c r="J13" s="20"/>
    </row>
    <row r="14" spans="1:10" x14ac:dyDescent="0.25">
      <c r="A14" s="40" t="s">
        <v>50</v>
      </c>
      <c r="B14" s="72" t="s">
        <v>51</v>
      </c>
      <c r="C14" s="40" t="s">
        <v>75</v>
      </c>
      <c r="D14" s="40" t="s">
        <v>76</v>
      </c>
      <c r="E14" s="40" t="s">
        <v>54</v>
      </c>
      <c r="F14" s="65"/>
      <c r="G14" s="18"/>
      <c r="H14" s="49">
        <v>50</v>
      </c>
      <c r="I14" s="11">
        <f t="shared" si="0"/>
        <v>0</v>
      </c>
      <c r="J14" s="20"/>
    </row>
    <row r="15" spans="1:10" x14ac:dyDescent="0.25">
      <c r="A15" s="40" t="s">
        <v>50</v>
      </c>
      <c r="B15" s="72" t="s">
        <v>51</v>
      </c>
      <c r="C15" s="40" t="s">
        <v>77</v>
      </c>
      <c r="D15" s="40" t="s">
        <v>78</v>
      </c>
      <c r="E15" s="41" t="s">
        <v>79</v>
      </c>
      <c r="F15" s="65"/>
      <c r="G15" s="18"/>
      <c r="H15" s="49">
        <v>10</v>
      </c>
      <c r="I15" s="11">
        <f t="shared" si="0"/>
        <v>0</v>
      </c>
      <c r="J15" s="20"/>
    </row>
    <row r="16" spans="1:10" x14ac:dyDescent="0.25">
      <c r="A16" s="41" t="s">
        <v>50</v>
      </c>
      <c r="B16" s="72" t="s">
        <v>51</v>
      </c>
      <c r="C16" s="41" t="s">
        <v>80</v>
      </c>
      <c r="D16" s="41" t="s">
        <v>81</v>
      </c>
      <c r="E16" s="41" t="s">
        <v>79</v>
      </c>
      <c r="F16" s="66"/>
      <c r="G16" s="18"/>
      <c r="H16" s="49">
        <v>10</v>
      </c>
      <c r="I16" s="11">
        <f t="shared" si="0"/>
        <v>0</v>
      </c>
      <c r="J16" s="20"/>
    </row>
    <row r="17" spans="1:10" x14ac:dyDescent="0.25">
      <c r="A17" s="40" t="s">
        <v>50</v>
      </c>
      <c r="B17" s="40" t="s">
        <v>82</v>
      </c>
      <c r="C17" s="40" t="s">
        <v>83</v>
      </c>
      <c r="D17" s="40" t="s">
        <v>84</v>
      </c>
      <c r="E17" s="40" t="s">
        <v>54</v>
      </c>
      <c r="F17" s="66"/>
      <c r="G17" s="18"/>
      <c r="H17" s="50">
        <v>20</v>
      </c>
      <c r="I17" s="11">
        <f t="shared" si="0"/>
        <v>0</v>
      </c>
      <c r="J17" s="20"/>
    </row>
    <row r="18" spans="1:10" x14ac:dyDescent="0.25">
      <c r="A18" s="41" t="s">
        <v>50</v>
      </c>
      <c r="B18" s="40" t="s">
        <v>82</v>
      </c>
      <c r="C18" s="41" t="s">
        <v>85</v>
      </c>
      <c r="D18" s="41" t="s">
        <v>86</v>
      </c>
      <c r="E18" s="40" t="s">
        <v>54</v>
      </c>
      <c r="F18" s="65"/>
      <c r="G18" s="18"/>
      <c r="H18" s="51">
        <v>10</v>
      </c>
      <c r="I18" s="11">
        <f t="shared" si="0"/>
        <v>0</v>
      </c>
      <c r="J18" s="20"/>
    </row>
    <row r="19" spans="1:10" x14ac:dyDescent="0.25">
      <c r="A19" s="41" t="s">
        <v>50</v>
      </c>
      <c r="B19" s="40" t="s">
        <v>82</v>
      </c>
      <c r="C19" s="41" t="s">
        <v>87</v>
      </c>
      <c r="D19" s="41" t="s">
        <v>88</v>
      </c>
      <c r="E19" s="40" t="s">
        <v>54</v>
      </c>
      <c r="F19" s="65"/>
      <c r="G19" s="18"/>
      <c r="H19" s="51">
        <v>10</v>
      </c>
      <c r="I19" s="11">
        <f t="shared" si="0"/>
        <v>0</v>
      </c>
      <c r="J19" s="20"/>
    </row>
    <row r="20" spans="1:10" x14ac:dyDescent="0.25">
      <c r="A20" s="41" t="s">
        <v>50</v>
      </c>
      <c r="B20" s="40" t="s">
        <v>82</v>
      </c>
      <c r="C20" s="40" t="s">
        <v>89</v>
      </c>
      <c r="D20" s="69" t="s">
        <v>90</v>
      </c>
      <c r="E20" s="40" t="s">
        <v>54</v>
      </c>
      <c r="F20" s="67"/>
      <c r="G20" s="18"/>
      <c r="H20" s="52">
        <v>20</v>
      </c>
      <c r="I20" s="11">
        <f t="shared" si="0"/>
        <v>0</v>
      </c>
      <c r="J20" s="20"/>
    </row>
    <row r="21" spans="1:10" x14ac:dyDescent="0.25">
      <c r="A21" s="41" t="s">
        <v>50</v>
      </c>
      <c r="B21" s="40" t="s">
        <v>82</v>
      </c>
      <c r="C21" s="40" t="s">
        <v>91</v>
      </c>
      <c r="D21" s="69" t="s">
        <v>92</v>
      </c>
      <c r="E21" s="40" t="s">
        <v>54</v>
      </c>
      <c r="F21" s="66"/>
      <c r="G21" s="18"/>
      <c r="H21" s="52">
        <v>60</v>
      </c>
      <c r="I21" s="11">
        <f t="shared" si="0"/>
        <v>0</v>
      </c>
      <c r="J21" s="20"/>
    </row>
    <row r="22" spans="1:10" x14ac:dyDescent="0.25">
      <c r="A22" s="40" t="s">
        <v>50</v>
      </c>
      <c r="B22" s="40" t="s">
        <v>82</v>
      </c>
      <c r="C22" s="40" t="s">
        <v>93</v>
      </c>
      <c r="D22" s="40" t="s">
        <v>94</v>
      </c>
      <c r="E22" s="40" t="s">
        <v>54</v>
      </c>
      <c r="F22" s="67"/>
      <c r="G22" s="18"/>
      <c r="H22" s="52">
        <v>60</v>
      </c>
      <c r="I22" s="11">
        <f t="shared" si="0"/>
        <v>0</v>
      </c>
      <c r="J22" s="20"/>
    </row>
    <row r="23" spans="1:10" x14ac:dyDescent="0.25">
      <c r="A23" s="40" t="s">
        <v>50</v>
      </c>
      <c r="B23" s="40" t="s">
        <v>82</v>
      </c>
      <c r="C23" s="40" t="s">
        <v>95</v>
      </c>
      <c r="D23" s="40" t="s">
        <v>96</v>
      </c>
      <c r="E23" s="40" t="s">
        <v>54</v>
      </c>
      <c r="F23" s="65"/>
      <c r="G23" s="18"/>
      <c r="H23" s="52">
        <v>20</v>
      </c>
      <c r="I23" s="11">
        <f t="shared" si="0"/>
        <v>0</v>
      </c>
      <c r="J23" s="20"/>
    </row>
    <row r="24" spans="1:10" x14ac:dyDescent="0.25">
      <c r="A24" s="41" t="s">
        <v>50</v>
      </c>
      <c r="B24" s="40" t="s">
        <v>82</v>
      </c>
      <c r="C24" s="40" t="s">
        <v>97</v>
      </c>
      <c r="D24" s="40" t="s">
        <v>98</v>
      </c>
      <c r="E24" s="40" t="s">
        <v>54</v>
      </c>
      <c r="F24" s="66"/>
      <c r="G24" s="18"/>
      <c r="H24" s="52">
        <v>60</v>
      </c>
      <c r="I24" s="11">
        <f t="shared" si="0"/>
        <v>0</v>
      </c>
      <c r="J24" s="20"/>
    </row>
    <row r="25" spans="1:10" x14ac:dyDescent="0.25">
      <c r="A25" s="40" t="s">
        <v>50</v>
      </c>
      <c r="B25" s="40" t="s">
        <v>82</v>
      </c>
      <c r="C25" s="40" t="s">
        <v>99</v>
      </c>
      <c r="D25" s="40" t="s">
        <v>100</v>
      </c>
      <c r="E25" s="41" t="s">
        <v>79</v>
      </c>
      <c r="F25" s="66"/>
      <c r="G25" s="18"/>
      <c r="H25" s="51">
        <v>20</v>
      </c>
      <c r="I25" s="11">
        <f t="shared" si="0"/>
        <v>0</v>
      </c>
      <c r="J25" s="20"/>
    </row>
    <row r="26" spans="1:10" x14ac:dyDescent="0.25">
      <c r="A26" s="40" t="s">
        <v>50</v>
      </c>
      <c r="B26" s="40" t="s">
        <v>82</v>
      </c>
      <c r="C26" s="40" t="s">
        <v>101</v>
      </c>
      <c r="D26" s="40" t="s">
        <v>102</v>
      </c>
      <c r="E26" s="41" t="s">
        <v>79</v>
      </c>
      <c r="F26" s="66"/>
      <c r="G26" s="18"/>
      <c r="H26" s="51">
        <v>20</v>
      </c>
      <c r="I26" s="11">
        <f t="shared" si="0"/>
        <v>0</v>
      </c>
      <c r="J26" s="20"/>
    </row>
    <row r="27" spans="1:10" x14ac:dyDescent="0.25">
      <c r="A27" s="41" t="s">
        <v>50</v>
      </c>
      <c r="B27" s="40" t="s">
        <v>82</v>
      </c>
      <c r="C27" s="41" t="s">
        <v>103</v>
      </c>
      <c r="D27" s="41" t="s">
        <v>104</v>
      </c>
      <c r="E27" s="41" t="s">
        <v>79</v>
      </c>
      <c r="F27" s="66"/>
      <c r="G27" s="18"/>
      <c r="H27" s="51">
        <v>60</v>
      </c>
      <c r="I27" s="11">
        <f t="shared" si="0"/>
        <v>0</v>
      </c>
      <c r="J27" s="20"/>
    </row>
    <row r="28" spans="1:10" x14ac:dyDescent="0.25">
      <c r="A28" s="41" t="s">
        <v>105</v>
      </c>
      <c r="B28" s="73" t="s">
        <v>106</v>
      </c>
      <c r="C28" s="41" t="s">
        <v>107</v>
      </c>
      <c r="D28" s="41" t="s">
        <v>108</v>
      </c>
      <c r="E28" s="41" t="s">
        <v>54</v>
      </c>
      <c r="F28" s="66"/>
      <c r="G28" s="18"/>
      <c r="H28" s="53">
        <v>10</v>
      </c>
      <c r="I28" s="11">
        <f t="shared" si="0"/>
        <v>0</v>
      </c>
      <c r="J28" s="20"/>
    </row>
    <row r="29" spans="1:10" x14ac:dyDescent="0.25">
      <c r="A29" s="41" t="s">
        <v>105</v>
      </c>
      <c r="B29" s="73" t="s">
        <v>106</v>
      </c>
      <c r="C29" s="41" t="s">
        <v>109</v>
      </c>
      <c r="D29" s="41" t="s">
        <v>110</v>
      </c>
      <c r="E29" s="41" t="s">
        <v>54</v>
      </c>
      <c r="F29" s="66"/>
      <c r="G29" s="18"/>
      <c r="H29" s="54">
        <v>10</v>
      </c>
      <c r="I29" s="11">
        <f t="shared" si="0"/>
        <v>0</v>
      </c>
      <c r="J29" s="20"/>
    </row>
    <row r="30" spans="1:10" x14ac:dyDescent="0.25">
      <c r="A30" s="41" t="s">
        <v>105</v>
      </c>
      <c r="B30" s="73" t="s">
        <v>106</v>
      </c>
      <c r="C30" s="41" t="s">
        <v>111</v>
      </c>
      <c r="D30" s="41" t="s">
        <v>112</v>
      </c>
      <c r="E30" s="41" t="s">
        <v>54</v>
      </c>
      <c r="F30" s="66"/>
      <c r="G30" s="18"/>
      <c r="H30" s="54">
        <v>2</v>
      </c>
      <c r="I30" s="11">
        <f t="shared" si="0"/>
        <v>0</v>
      </c>
      <c r="J30" s="20"/>
    </row>
    <row r="31" spans="1:10" x14ac:dyDescent="0.25">
      <c r="A31" s="41" t="s">
        <v>105</v>
      </c>
      <c r="B31" s="73" t="s">
        <v>106</v>
      </c>
      <c r="C31" s="41" t="s">
        <v>113</v>
      </c>
      <c r="D31" s="41" t="s">
        <v>114</v>
      </c>
      <c r="E31" s="41" t="s">
        <v>54</v>
      </c>
      <c r="F31" s="66"/>
      <c r="G31" s="18"/>
      <c r="H31" s="54">
        <v>20</v>
      </c>
      <c r="I31" s="11">
        <f t="shared" si="0"/>
        <v>0</v>
      </c>
      <c r="J31" s="20"/>
    </row>
    <row r="32" spans="1:10" x14ac:dyDescent="0.25">
      <c r="A32" s="41" t="s">
        <v>105</v>
      </c>
      <c r="B32" s="73" t="s">
        <v>106</v>
      </c>
      <c r="C32" s="41" t="s">
        <v>115</v>
      </c>
      <c r="D32" s="41" t="s">
        <v>116</v>
      </c>
      <c r="E32" s="41" t="s">
        <v>54</v>
      </c>
      <c r="F32" s="66"/>
      <c r="G32" s="18"/>
      <c r="H32" s="54">
        <v>20</v>
      </c>
      <c r="I32" s="11">
        <f t="shared" si="0"/>
        <v>0</v>
      </c>
      <c r="J32" s="20"/>
    </row>
    <row r="33" spans="1:10" x14ac:dyDescent="0.25">
      <c r="A33" s="41" t="s">
        <v>105</v>
      </c>
      <c r="B33" s="73" t="s">
        <v>106</v>
      </c>
      <c r="C33" s="41" t="s">
        <v>117</v>
      </c>
      <c r="D33" s="41" t="s">
        <v>118</v>
      </c>
      <c r="E33" s="41" t="s">
        <v>54</v>
      </c>
      <c r="F33" s="66"/>
      <c r="G33" s="18"/>
      <c r="H33" s="54">
        <v>20</v>
      </c>
      <c r="I33" s="11">
        <f t="shared" si="0"/>
        <v>0</v>
      </c>
      <c r="J33" s="20"/>
    </row>
    <row r="34" spans="1:10" x14ac:dyDescent="0.25">
      <c r="A34" s="41" t="s">
        <v>105</v>
      </c>
      <c r="B34" s="73" t="s">
        <v>106</v>
      </c>
      <c r="C34" s="41" t="s">
        <v>119</v>
      </c>
      <c r="D34" s="41" t="s">
        <v>120</v>
      </c>
      <c r="E34" s="41" t="s">
        <v>54</v>
      </c>
      <c r="F34" s="66"/>
      <c r="G34" s="18"/>
      <c r="H34" s="54">
        <v>20</v>
      </c>
      <c r="I34" s="11">
        <f t="shared" si="0"/>
        <v>0</v>
      </c>
      <c r="J34" s="20"/>
    </row>
    <row r="35" spans="1:10" x14ac:dyDescent="0.25">
      <c r="A35" s="41" t="s">
        <v>105</v>
      </c>
      <c r="B35" s="73" t="s">
        <v>106</v>
      </c>
      <c r="C35" s="41" t="s">
        <v>121</v>
      </c>
      <c r="D35" s="41" t="s">
        <v>122</v>
      </c>
      <c r="E35" s="41" t="s">
        <v>54</v>
      </c>
      <c r="F35" s="66"/>
      <c r="G35" s="18"/>
      <c r="H35" s="54">
        <v>20</v>
      </c>
      <c r="I35" s="11">
        <f t="shared" si="0"/>
        <v>0</v>
      </c>
      <c r="J35" s="20"/>
    </row>
    <row r="36" spans="1:10" x14ac:dyDescent="0.25">
      <c r="A36" s="41" t="s">
        <v>105</v>
      </c>
      <c r="B36" s="73" t="s">
        <v>106</v>
      </c>
      <c r="C36" s="70" t="s">
        <v>123</v>
      </c>
      <c r="D36" s="70" t="s">
        <v>124</v>
      </c>
      <c r="E36" s="41" t="s">
        <v>54</v>
      </c>
      <c r="F36" s="66"/>
      <c r="G36" s="18"/>
      <c r="H36" s="55">
        <v>20</v>
      </c>
      <c r="I36" s="11">
        <f t="shared" si="0"/>
        <v>0</v>
      </c>
      <c r="J36" s="20"/>
    </row>
    <row r="37" spans="1:10" x14ac:dyDescent="0.25">
      <c r="A37" s="41" t="s">
        <v>105</v>
      </c>
      <c r="B37" s="73" t="s">
        <v>125</v>
      </c>
      <c r="C37" s="40" t="s">
        <v>126</v>
      </c>
      <c r="D37" s="40" t="s">
        <v>127</v>
      </c>
      <c r="E37" s="41" t="s">
        <v>79</v>
      </c>
      <c r="F37" s="66"/>
      <c r="G37" s="18"/>
      <c r="H37" s="56">
        <v>10</v>
      </c>
      <c r="I37" s="11">
        <f t="shared" si="0"/>
        <v>0</v>
      </c>
      <c r="J37" s="20"/>
    </row>
    <row r="38" spans="1:10" x14ac:dyDescent="0.25">
      <c r="A38" s="41" t="s">
        <v>105</v>
      </c>
      <c r="B38" s="73" t="s">
        <v>125</v>
      </c>
      <c r="C38" s="40" t="s">
        <v>128</v>
      </c>
      <c r="D38" s="40" t="s">
        <v>129</v>
      </c>
      <c r="E38" s="41" t="s">
        <v>79</v>
      </c>
      <c r="F38" s="66"/>
      <c r="G38" s="18"/>
      <c r="H38" s="57">
        <v>10</v>
      </c>
      <c r="I38" s="11">
        <f t="shared" si="0"/>
        <v>0</v>
      </c>
      <c r="J38" s="20"/>
    </row>
    <row r="39" spans="1:10" x14ac:dyDescent="0.25">
      <c r="A39" s="41" t="s">
        <v>105</v>
      </c>
      <c r="B39" s="73" t="s">
        <v>125</v>
      </c>
      <c r="C39" s="40" t="s">
        <v>130</v>
      </c>
      <c r="D39" s="40" t="s">
        <v>131</v>
      </c>
      <c r="E39" s="41" t="s">
        <v>79</v>
      </c>
      <c r="F39" s="66"/>
      <c r="G39" s="18"/>
      <c r="H39" s="57">
        <v>10</v>
      </c>
      <c r="I39" s="11">
        <f t="shared" si="0"/>
        <v>0</v>
      </c>
      <c r="J39" s="20"/>
    </row>
    <row r="40" spans="1:10" x14ac:dyDescent="0.25">
      <c r="A40" s="41" t="s">
        <v>105</v>
      </c>
      <c r="B40" s="73" t="s">
        <v>125</v>
      </c>
      <c r="C40" s="40" t="s">
        <v>132</v>
      </c>
      <c r="D40" s="40" t="s">
        <v>133</v>
      </c>
      <c r="E40" s="41" t="s">
        <v>79</v>
      </c>
      <c r="F40" s="66"/>
      <c r="G40" s="18"/>
      <c r="H40" s="57">
        <v>10</v>
      </c>
      <c r="I40" s="11">
        <f t="shared" si="0"/>
        <v>0</v>
      </c>
      <c r="J40" s="20"/>
    </row>
    <row r="41" spans="1:10" x14ac:dyDescent="0.25">
      <c r="A41" s="41" t="s">
        <v>105</v>
      </c>
      <c r="B41" s="73" t="s">
        <v>125</v>
      </c>
      <c r="C41" s="40" t="s">
        <v>134</v>
      </c>
      <c r="D41" s="40" t="s">
        <v>135</v>
      </c>
      <c r="E41" s="41" t="s">
        <v>79</v>
      </c>
      <c r="F41" s="66"/>
      <c r="G41" s="18"/>
      <c r="H41" s="57">
        <v>10</v>
      </c>
      <c r="I41" s="11">
        <f t="shared" si="0"/>
        <v>0</v>
      </c>
      <c r="J41" s="20"/>
    </row>
    <row r="42" spans="1:10" x14ac:dyDescent="0.25">
      <c r="A42" s="41" t="s">
        <v>105</v>
      </c>
      <c r="B42" s="73" t="s">
        <v>125</v>
      </c>
      <c r="C42" s="40" t="s">
        <v>136</v>
      </c>
      <c r="D42" s="40" t="s">
        <v>137</v>
      </c>
      <c r="E42" s="41" t="s">
        <v>79</v>
      </c>
      <c r="F42" s="66"/>
      <c r="G42" s="18"/>
      <c r="H42" s="57">
        <v>10</v>
      </c>
      <c r="I42" s="11">
        <f t="shared" si="0"/>
        <v>0</v>
      </c>
      <c r="J42" s="20"/>
    </row>
    <row r="43" spans="1:10" x14ac:dyDescent="0.25">
      <c r="A43" s="41" t="s">
        <v>105</v>
      </c>
      <c r="B43" s="73" t="s">
        <v>125</v>
      </c>
      <c r="C43" s="40" t="s">
        <v>138</v>
      </c>
      <c r="D43" s="40" t="s">
        <v>139</v>
      </c>
      <c r="E43" s="41" t="s">
        <v>79</v>
      </c>
      <c r="F43" s="66"/>
      <c r="G43" s="18"/>
      <c r="H43" s="57">
        <v>10</v>
      </c>
      <c r="I43" s="11">
        <f t="shared" si="0"/>
        <v>0</v>
      </c>
      <c r="J43" s="20"/>
    </row>
    <row r="44" spans="1:10" x14ac:dyDescent="0.25">
      <c r="A44" s="41" t="s">
        <v>105</v>
      </c>
      <c r="B44" s="73" t="s">
        <v>125</v>
      </c>
      <c r="C44" s="40" t="s">
        <v>140</v>
      </c>
      <c r="D44" s="40" t="s">
        <v>141</v>
      </c>
      <c r="E44" s="41" t="s">
        <v>79</v>
      </c>
      <c r="F44" s="66"/>
      <c r="G44" s="18"/>
      <c r="H44" s="57">
        <v>10</v>
      </c>
      <c r="I44" s="11">
        <f t="shared" si="0"/>
        <v>0</v>
      </c>
      <c r="J44" s="20"/>
    </row>
    <row r="45" spans="1:10" x14ac:dyDescent="0.25">
      <c r="A45" s="41" t="s">
        <v>105</v>
      </c>
      <c r="B45" s="73" t="s">
        <v>125</v>
      </c>
      <c r="C45" s="40" t="s">
        <v>142</v>
      </c>
      <c r="D45" s="40" t="s">
        <v>143</v>
      </c>
      <c r="E45" s="41" t="s">
        <v>79</v>
      </c>
      <c r="F45" s="66"/>
      <c r="G45" s="18"/>
      <c r="H45" s="57">
        <v>20</v>
      </c>
      <c r="I45" s="11">
        <f t="shared" si="0"/>
        <v>0</v>
      </c>
      <c r="J45" s="20"/>
    </row>
    <row r="46" spans="1:10" x14ac:dyDescent="0.25">
      <c r="A46" s="41" t="s">
        <v>105</v>
      </c>
      <c r="B46" s="73" t="s">
        <v>125</v>
      </c>
      <c r="C46" s="40" t="s">
        <v>144</v>
      </c>
      <c r="D46" s="40" t="s">
        <v>145</v>
      </c>
      <c r="E46" s="41" t="s">
        <v>79</v>
      </c>
      <c r="F46" s="66"/>
      <c r="G46" s="18"/>
      <c r="H46" s="57">
        <v>20</v>
      </c>
      <c r="I46" s="11">
        <f t="shared" si="0"/>
        <v>0</v>
      </c>
      <c r="J46" s="20"/>
    </row>
    <row r="47" spans="1:10" x14ac:dyDescent="0.25">
      <c r="A47" s="41" t="s">
        <v>105</v>
      </c>
      <c r="B47" s="73" t="s">
        <v>125</v>
      </c>
      <c r="C47" s="40" t="s">
        <v>146</v>
      </c>
      <c r="D47" s="40" t="s">
        <v>147</v>
      </c>
      <c r="E47" s="41" t="s">
        <v>79</v>
      </c>
      <c r="F47" s="66"/>
      <c r="G47" s="18"/>
      <c r="H47" s="57">
        <v>20</v>
      </c>
      <c r="I47" s="11">
        <f t="shared" si="0"/>
        <v>0</v>
      </c>
      <c r="J47" s="20"/>
    </row>
    <row r="48" spans="1:10" x14ac:dyDescent="0.25">
      <c r="A48" s="41" t="s">
        <v>105</v>
      </c>
      <c r="B48" s="73" t="s">
        <v>125</v>
      </c>
      <c r="C48" s="40" t="s">
        <v>148</v>
      </c>
      <c r="D48" s="40" t="s">
        <v>149</v>
      </c>
      <c r="E48" s="41" t="s">
        <v>79</v>
      </c>
      <c r="F48" s="66"/>
      <c r="G48" s="18"/>
      <c r="H48" s="57">
        <v>20</v>
      </c>
      <c r="I48" s="11">
        <f t="shared" si="0"/>
        <v>0</v>
      </c>
      <c r="J48" s="20"/>
    </row>
    <row r="49" spans="1:10" x14ac:dyDescent="0.25">
      <c r="A49" s="41" t="s">
        <v>105</v>
      </c>
      <c r="B49" s="73" t="s">
        <v>125</v>
      </c>
      <c r="C49" s="40" t="s">
        <v>150</v>
      </c>
      <c r="D49" s="40" t="s">
        <v>151</v>
      </c>
      <c r="E49" s="41" t="s">
        <v>79</v>
      </c>
      <c r="F49" s="66"/>
      <c r="G49" s="18"/>
      <c r="H49" s="57">
        <v>20</v>
      </c>
      <c r="I49" s="11">
        <f t="shared" si="0"/>
        <v>0</v>
      </c>
      <c r="J49" s="20"/>
    </row>
    <row r="50" spans="1:10" x14ac:dyDescent="0.25">
      <c r="A50" s="41" t="s">
        <v>105</v>
      </c>
      <c r="B50" s="73" t="s">
        <v>125</v>
      </c>
      <c r="C50" s="40" t="s">
        <v>152</v>
      </c>
      <c r="D50" s="40" t="s">
        <v>153</v>
      </c>
      <c r="E50" s="41" t="s">
        <v>79</v>
      </c>
      <c r="F50" s="66"/>
      <c r="G50" s="18"/>
      <c r="H50" s="57">
        <v>2</v>
      </c>
      <c r="I50" s="11">
        <f t="shared" si="0"/>
        <v>0</v>
      </c>
      <c r="J50" s="20"/>
    </row>
    <row r="51" spans="1:10" x14ac:dyDescent="0.25">
      <c r="A51" s="41" t="s">
        <v>105</v>
      </c>
      <c r="B51" s="73" t="s">
        <v>125</v>
      </c>
      <c r="C51" s="40" t="s">
        <v>154</v>
      </c>
      <c r="D51" s="40" t="s">
        <v>155</v>
      </c>
      <c r="E51" s="41" t="s">
        <v>79</v>
      </c>
      <c r="F51" s="66"/>
      <c r="G51" s="18"/>
      <c r="H51" s="57">
        <v>2</v>
      </c>
      <c r="I51" s="11">
        <f t="shared" si="0"/>
        <v>0</v>
      </c>
      <c r="J51" s="20"/>
    </row>
    <row r="52" spans="1:10" x14ac:dyDescent="0.25">
      <c r="A52" s="41" t="s">
        <v>105</v>
      </c>
      <c r="B52" s="73" t="s">
        <v>125</v>
      </c>
      <c r="C52" s="40" t="s">
        <v>156</v>
      </c>
      <c r="D52" s="40" t="s">
        <v>157</v>
      </c>
      <c r="E52" s="41" t="s">
        <v>79</v>
      </c>
      <c r="F52" s="66"/>
      <c r="G52" s="18"/>
      <c r="H52" s="57">
        <v>2</v>
      </c>
      <c r="I52" s="11">
        <f t="shared" si="0"/>
        <v>0</v>
      </c>
      <c r="J52" s="20"/>
    </row>
    <row r="53" spans="1:10" x14ac:dyDescent="0.25">
      <c r="A53" s="41" t="s">
        <v>105</v>
      </c>
      <c r="B53" s="73" t="s">
        <v>125</v>
      </c>
      <c r="C53" s="40" t="s">
        <v>158</v>
      </c>
      <c r="D53" s="40" t="s">
        <v>159</v>
      </c>
      <c r="E53" s="41" t="s">
        <v>79</v>
      </c>
      <c r="F53" s="66"/>
      <c r="G53" s="18"/>
      <c r="H53" s="57">
        <v>2</v>
      </c>
      <c r="I53" s="11">
        <f t="shared" si="0"/>
        <v>0</v>
      </c>
      <c r="J53" s="20"/>
    </row>
    <row r="54" spans="1:10" x14ac:dyDescent="0.25">
      <c r="A54" s="41" t="s">
        <v>105</v>
      </c>
      <c r="B54" s="73" t="s">
        <v>125</v>
      </c>
      <c r="C54" s="40" t="s">
        <v>160</v>
      </c>
      <c r="D54" s="40" t="s">
        <v>161</v>
      </c>
      <c r="E54" s="41" t="s">
        <v>79</v>
      </c>
      <c r="F54" s="66"/>
      <c r="G54" s="18"/>
      <c r="H54" s="57">
        <v>2</v>
      </c>
      <c r="I54" s="11">
        <f>G54*H54</f>
        <v>0</v>
      </c>
      <c r="J54" s="20"/>
    </row>
    <row r="55" spans="1:10" x14ac:dyDescent="0.25">
      <c r="A55" s="41" t="s">
        <v>105</v>
      </c>
      <c r="B55" s="73" t="s">
        <v>125</v>
      </c>
      <c r="C55" s="43" t="s">
        <v>162</v>
      </c>
      <c r="D55" s="40" t="s">
        <v>163</v>
      </c>
      <c r="E55" s="41" t="s">
        <v>79</v>
      </c>
      <c r="F55" s="66"/>
      <c r="G55" s="18"/>
      <c r="H55" s="57">
        <v>20</v>
      </c>
      <c r="I55" s="11">
        <f t="shared" si="0"/>
        <v>0</v>
      </c>
      <c r="J55" s="20"/>
    </row>
    <row r="56" spans="1:10" x14ac:dyDescent="0.25">
      <c r="A56" s="41" t="s">
        <v>105</v>
      </c>
      <c r="B56" s="73" t="s">
        <v>125</v>
      </c>
      <c r="C56" s="43" t="s">
        <v>162</v>
      </c>
      <c r="D56" s="40" t="s">
        <v>164</v>
      </c>
      <c r="E56" s="41" t="s">
        <v>79</v>
      </c>
      <c r="F56" s="66"/>
      <c r="G56" s="18"/>
      <c r="H56" s="57">
        <v>20</v>
      </c>
      <c r="I56" s="11">
        <f t="shared" si="0"/>
        <v>0</v>
      </c>
      <c r="J56" s="20"/>
    </row>
    <row r="57" spans="1:10" x14ac:dyDescent="0.25">
      <c r="A57" s="41" t="s">
        <v>105</v>
      </c>
      <c r="B57" s="73" t="s">
        <v>125</v>
      </c>
      <c r="C57" s="43" t="s">
        <v>162</v>
      </c>
      <c r="D57" s="40" t="s">
        <v>165</v>
      </c>
      <c r="E57" s="41" t="s">
        <v>79</v>
      </c>
      <c r="F57" s="66"/>
      <c r="G57" s="18"/>
      <c r="H57" s="57">
        <v>20</v>
      </c>
      <c r="I57" s="11">
        <f t="shared" si="0"/>
        <v>0</v>
      </c>
      <c r="J57" s="20"/>
    </row>
    <row r="58" spans="1:10" x14ac:dyDescent="0.25">
      <c r="A58" s="41" t="s">
        <v>105</v>
      </c>
      <c r="B58" s="73" t="s">
        <v>125</v>
      </c>
      <c r="C58" s="43" t="s">
        <v>162</v>
      </c>
      <c r="D58" s="40" t="s">
        <v>166</v>
      </c>
      <c r="E58" s="41" t="s">
        <v>79</v>
      </c>
      <c r="F58" s="66"/>
      <c r="G58" s="18"/>
      <c r="H58" s="57">
        <v>20</v>
      </c>
      <c r="I58" s="11">
        <f t="shared" si="0"/>
        <v>0</v>
      </c>
      <c r="J58" s="20"/>
    </row>
    <row r="59" spans="1:10" x14ac:dyDescent="0.25">
      <c r="A59" s="41" t="s">
        <v>105</v>
      </c>
      <c r="B59" s="41" t="s">
        <v>167</v>
      </c>
      <c r="C59" s="41" t="s">
        <v>168</v>
      </c>
      <c r="D59" s="41" t="s">
        <v>169</v>
      </c>
      <c r="E59" s="41" t="s">
        <v>79</v>
      </c>
      <c r="F59" s="66"/>
      <c r="G59" s="18"/>
      <c r="H59" s="58">
        <v>20</v>
      </c>
      <c r="I59" s="11">
        <f t="shared" si="0"/>
        <v>0</v>
      </c>
      <c r="J59" s="20"/>
    </row>
    <row r="60" spans="1:10" x14ac:dyDescent="0.25">
      <c r="A60" s="41" t="s">
        <v>105</v>
      </c>
      <c r="B60" s="41" t="s">
        <v>167</v>
      </c>
      <c r="C60" s="41" t="s">
        <v>170</v>
      </c>
      <c r="D60" s="41" t="s">
        <v>171</v>
      </c>
      <c r="E60" s="41" t="s">
        <v>79</v>
      </c>
      <c r="F60" s="66"/>
      <c r="G60" s="18"/>
      <c r="H60" s="51">
        <v>40</v>
      </c>
      <c r="I60" s="11">
        <f t="shared" si="0"/>
        <v>0</v>
      </c>
      <c r="J60" s="20"/>
    </row>
    <row r="61" spans="1:10" x14ac:dyDescent="0.25">
      <c r="A61" s="41" t="s">
        <v>105</v>
      </c>
      <c r="B61" s="41" t="s">
        <v>167</v>
      </c>
      <c r="C61" s="41" t="s">
        <v>172</v>
      </c>
      <c r="D61" s="41" t="s">
        <v>173</v>
      </c>
      <c r="E61" s="41" t="s">
        <v>79</v>
      </c>
      <c r="F61" s="66"/>
      <c r="G61" s="18"/>
      <c r="H61" s="51">
        <v>20</v>
      </c>
      <c r="I61" s="11">
        <f t="shared" si="0"/>
        <v>0</v>
      </c>
      <c r="J61" s="20"/>
    </row>
    <row r="62" spans="1:10" x14ac:dyDescent="0.25">
      <c r="A62" s="40" t="s">
        <v>105</v>
      </c>
      <c r="B62" s="41" t="s">
        <v>167</v>
      </c>
      <c r="C62" s="40" t="s">
        <v>174</v>
      </c>
      <c r="D62" s="40" t="s">
        <v>175</v>
      </c>
      <c r="E62" s="41" t="s">
        <v>79</v>
      </c>
      <c r="F62" s="66"/>
      <c r="G62" s="18"/>
      <c r="H62" s="51">
        <v>40</v>
      </c>
      <c r="I62" s="11">
        <f t="shared" si="0"/>
        <v>0</v>
      </c>
      <c r="J62" s="20"/>
    </row>
    <row r="63" spans="1:10" x14ac:dyDescent="0.25">
      <c r="A63" s="41" t="s">
        <v>105</v>
      </c>
      <c r="B63" s="41" t="s">
        <v>167</v>
      </c>
      <c r="C63" s="41" t="s">
        <v>174</v>
      </c>
      <c r="D63" s="41" t="s">
        <v>176</v>
      </c>
      <c r="E63" s="41" t="s">
        <v>79</v>
      </c>
      <c r="F63" s="66"/>
      <c r="G63" s="18"/>
      <c r="H63" s="51">
        <v>40</v>
      </c>
      <c r="I63" s="11">
        <f t="shared" si="0"/>
        <v>0</v>
      </c>
      <c r="J63" s="20"/>
    </row>
    <row r="64" spans="1:10" x14ac:dyDescent="0.25">
      <c r="A64" s="41" t="s">
        <v>105</v>
      </c>
      <c r="B64" s="41" t="s">
        <v>167</v>
      </c>
      <c r="C64" s="41" t="s">
        <v>177</v>
      </c>
      <c r="D64" s="41" t="s">
        <v>178</v>
      </c>
      <c r="E64" s="41" t="s">
        <v>79</v>
      </c>
      <c r="F64" s="66"/>
      <c r="G64" s="18"/>
      <c r="H64" s="51">
        <v>40</v>
      </c>
      <c r="I64" s="11">
        <f t="shared" si="0"/>
        <v>0</v>
      </c>
      <c r="J64" s="20"/>
    </row>
    <row r="65" spans="1:10" x14ac:dyDescent="0.25">
      <c r="A65" s="41" t="s">
        <v>105</v>
      </c>
      <c r="B65" s="41" t="s">
        <v>167</v>
      </c>
      <c r="C65" s="41" t="s">
        <v>179</v>
      </c>
      <c r="D65" s="41" t="s">
        <v>180</v>
      </c>
      <c r="E65" s="41" t="s">
        <v>79</v>
      </c>
      <c r="F65" s="66"/>
      <c r="G65" s="18"/>
      <c r="H65" s="51">
        <v>40</v>
      </c>
      <c r="I65" s="11">
        <f t="shared" ref="I65:I119" si="1">G65*H65</f>
        <v>0</v>
      </c>
      <c r="J65" s="20"/>
    </row>
    <row r="66" spans="1:10" x14ac:dyDescent="0.25">
      <c r="A66" s="41" t="s">
        <v>105</v>
      </c>
      <c r="B66" s="41" t="s">
        <v>167</v>
      </c>
      <c r="C66" s="41" t="s">
        <v>181</v>
      </c>
      <c r="D66" s="41" t="s">
        <v>182</v>
      </c>
      <c r="E66" s="41" t="s">
        <v>79</v>
      </c>
      <c r="F66" s="66"/>
      <c r="G66" s="18"/>
      <c r="H66" s="51">
        <v>20</v>
      </c>
      <c r="I66" s="11">
        <f t="shared" si="1"/>
        <v>0</v>
      </c>
      <c r="J66" s="20"/>
    </row>
    <row r="67" spans="1:10" x14ac:dyDescent="0.25">
      <c r="A67" s="41" t="s">
        <v>105</v>
      </c>
      <c r="B67" s="41" t="s">
        <v>167</v>
      </c>
      <c r="C67" s="41" t="s">
        <v>183</v>
      </c>
      <c r="D67" s="41" t="s">
        <v>184</v>
      </c>
      <c r="E67" s="41" t="s">
        <v>79</v>
      </c>
      <c r="F67" s="66"/>
      <c r="G67" s="18"/>
      <c r="H67" s="51">
        <v>20</v>
      </c>
      <c r="I67" s="11">
        <f t="shared" si="1"/>
        <v>0</v>
      </c>
      <c r="J67" s="20"/>
    </row>
    <row r="68" spans="1:10" x14ac:dyDescent="0.25">
      <c r="A68" s="40" t="s">
        <v>185</v>
      </c>
      <c r="B68" s="40" t="s">
        <v>186</v>
      </c>
      <c r="C68" s="40" t="s">
        <v>187</v>
      </c>
      <c r="D68" s="40" t="s">
        <v>188</v>
      </c>
      <c r="E68" s="40" t="s">
        <v>54</v>
      </c>
      <c r="F68" s="66"/>
      <c r="G68" s="18"/>
      <c r="H68" s="50">
        <v>20</v>
      </c>
      <c r="I68" s="11">
        <f t="shared" si="1"/>
        <v>0</v>
      </c>
      <c r="J68" s="20"/>
    </row>
    <row r="69" spans="1:10" x14ac:dyDescent="0.25">
      <c r="A69" s="40" t="s">
        <v>185</v>
      </c>
      <c r="B69" s="40" t="s">
        <v>186</v>
      </c>
      <c r="C69" s="40" t="s">
        <v>189</v>
      </c>
      <c r="D69" s="40" t="s">
        <v>190</v>
      </c>
      <c r="E69" s="40" t="s">
        <v>54</v>
      </c>
      <c r="F69" s="66"/>
      <c r="G69" s="18"/>
      <c r="H69" s="50">
        <v>20</v>
      </c>
      <c r="I69" s="11">
        <f t="shared" si="1"/>
        <v>0</v>
      </c>
      <c r="J69" s="20"/>
    </row>
    <row r="70" spans="1:10" x14ac:dyDescent="0.25">
      <c r="A70" s="41" t="s">
        <v>185</v>
      </c>
      <c r="B70" s="40" t="s">
        <v>186</v>
      </c>
      <c r="C70" s="41" t="s">
        <v>191</v>
      </c>
      <c r="D70" s="41" t="s">
        <v>192</v>
      </c>
      <c r="E70" s="41" t="s">
        <v>79</v>
      </c>
      <c r="F70" s="66"/>
      <c r="G70" s="18"/>
      <c r="H70" s="50">
        <v>20</v>
      </c>
      <c r="I70" s="11">
        <f t="shared" si="1"/>
        <v>0</v>
      </c>
      <c r="J70" s="20"/>
    </row>
    <row r="71" spans="1:10" x14ac:dyDescent="0.25">
      <c r="A71" s="41" t="s">
        <v>185</v>
      </c>
      <c r="B71" s="40" t="s">
        <v>186</v>
      </c>
      <c r="C71" s="41" t="s">
        <v>193</v>
      </c>
      <c r="D71" s="41" t="s">
        <v>194</v>
      </c>
      <c r="E71" s="41" t="s">
        <v>79</v>
      </c>
      <c r="F71" s="66"/>
      <c r="G71" s="18"/>
      <c r="H71" s="50">
        <v>20</v>
      </c>
      <c r="I71" s="11">
        <f t="shared" si="1"/>
        <v>0</v>
      </c>
      <c r="J71" s="20"/>
    </row>
    <row r="72" spans="1:10" x14ac:dyDescent="0.25">
      <c r="A72" s="41" t="s">
        <v>185</v>
      </c>
      <c r="B72" s="40" t="s">
        <v>186</v>
      </c>
      <c r="C72" s="41" t="s">
        <v>195</v>
      </c>
      <c r="D72" s="41" t="s">
        <v>196</v>
      </c>
      <c r="E72" s="41" t="s">
        <v>79</v>
      </c>
      <c r="F72" s="66"/>
      <c r="G72" s="18"/>
      <c r="H72" s="50">
        <v>20</v>
      </c>
      <c r="I72" s="11">
        <f t="shared" si="1"/>
        <v>0</v>
      </c>
      <c r="J72" s="20"/>
    </row>
    <row r="73" spans="1:10" x14ac:dyDescent="0.25">
      <c r="A73" s="40" t="s">
        <v>185</v>
      </c>
      <c r="B73" s="40" t="s">
        <v>186</v>
      </c>
      <c r="C73" s="40" t="s">
        <v>197</v>
      </c>
      <c r="D73" s="40" t="s">
        <v>198</v>
      </c>
      <c r="E73" s="41" t="s">
        <v>79</v>
      </c>
      <c r="F73" s="66"/>
      <c r="G73" s="18"/>
      <c r="H73" s="50">
        <v>20</v>
      </c>
      <c r="I73" s="11">
        <f t="shared" si="1"/>
        <v>0</v>
      </c>
      <c r="J73" s="20"/>
    </row>
    <row r="74" spans="1:10" x14ac:dyDescent="0.25">
      <c r="A74" s="41" t="s">
        <v>185</v>
      </c>
      <c r="B74" s="40" t="s">
        <v>186</v>
      </c>
      <c r="C74" s="41" t="s">
        <v>199</v>
      </c>
      <c r="D74" s="41" t="s">
        <v>200</v>
      </c>
      <c r="E74" s="41" t="s">
        <v>79</v>
      </c>
      <c r="F74" s="66"/>
      <c r="G74" s="18"/>
      <c r="H74" s="50">
        <v>20</v>
      </c>
      <c r="I74" s="11">
        <f t="shared" si="1"/>
        <v>0</v>
      </c>
      <c r="J74" s="20"/>
    </row>
    <row r="75" spans="1:10" x14ac:dyDescent="0.25">
      <c r="A75" s="40" t="s">
        <v>185</v>
      </c>
      <c r="B75" s="40" t="s">
        <v>186</v>
      </c>
      <c r="C75" s="40" t="s">
        <v>201</v>
      </c>
      <c r="D75" s="71" t="s">
        <v>202</v>
      </c>
      <c r="E75" s="41" t="s">
        <v>79</v>
      </c>
      <c r="F75" s="66"/>
      <c r="G75" s="18"/>
      <c r="H75" s="50">
        <v>20</v>
      </c>
      <c r="I75" s="11">
        <f t="shared" si="1"/>
        <v>0</v>
      </c>
      <c r="J75" s="20"/>
    </row>
    <row r="76" spans="1:10" x14ac:dyDescent="0.25">
      <c r="A76" s="41" t="s">
        <v>185</v>
      </c>
      <c r="B76" s="40" t="s">
        <v>186</v>
      </c>
      <c r="C76" s="41" t="s">
        <v>203</v>
      </c>
      <c r="D76" s="41" t="s">
        <v>204</v>
      </c>
      <c r="E76" s="41" t="s">
        <v>79</v>
      </c>
      <c r="F76" s="66"/>
      <c r="G76" s="18"/>
      <c r="H76" s="50">
        <v>20</v>
      </c>
      <c r="I76" s="11">
        <f t="shared" si="1"/>
        <v>0</v>
      </c>
      <c r="J76" s="20"/>
    </row>
    <row r="77" spans="1:10" x14ac:dyDescent="0.25">
      <c r="A77" s="41" t="s">
        <v>185</v>
      </c>
      <c r="B77" s="40" t="s">
        <v>186</v>
      </c>
      <c r="C77" s="41" t="s">
        <v>205</v>
      </c>
      <c r="D77" s="42" t="s">
        <v>206</v>
      </c>
      <c r="E77" s="41" t="s">
        <v>79</v>
      </c>
      <c r="F77" s="66"/>
      <c r="G77" s="18"/>
      <c r="H77" s="50">
        <v>20</v>
      </c>
      <c r="I77" s="11">
        <f t="shared" si="1"/>
        <v>0</v>
      </c>
      <c r="J77" s="20"/>
    </row>
    <row r="78" spans="1:10" x14ac:dyDescent="0.25">
      <c r="A78" s="41" t="s">
        <v>185</v>
      </c>
      <c r="B78" s="40" t="s">
        <v>186</v>
      </c>
      <c r="C78" s="41" t="s">
        <v>207</v>
      </c>
      <c r="D78" s="41" t="s">
        <v>208</v>
      </c>
      <c r="E78" s="41" t="s">
        <v>79</v>
      </c>
      <c r="F78" s="66"/>
      <c r="G78" s="18"/>
      <c r="H78" s="50">
        <v>20</v>
      </c>
      <c r="I78" s="11">
        <f t="shared" si="1"/>
        <v>0</v>
      </c>
      <c r="J78" s="20"/>
    </row>
    <row r="79" spans="1:10" x14ac:dyDescent="0.25">
      <c r="A79" s="41" t="s">
        <v>185</v>
      </c>
      <c r="B79" s="40" t="s">
        <v>186</v>
      </c>
      <c r="C79" s="41" t="s">
        <v>209</v>
      </c>
      <c r="D79" s="41" t="s">
        <v>210</v>
      </c>
      <c r="E79" s="41" t="s">
        <v>79</v>
      </c>
      <c r="F79" s="66"/>
      <c r="G79" s="18"/>
      <c r="H79" s="50">
        <v>20</v>
      </c>
      <c r="I79" s="11">
        <f t="shared" si="1"/>
        <v>0</v>
      </c>
      <c r="J79" s="20"/>
    </row>
    <row r="80" spans="1:10" x14ac:dyDescent="0.25">
      <c r="A80" s="41" t="s">
        <v>185</v>
      </c>
      <c r="B80" s="40" t="s">
        <v>186</v>
      </c>
      <c r="C80" s="41" t="s">
        <v>211</v>
      </c>
      <c r="D80" s="41" t="s">
        <v>212</v>
      </c>
      <c r="E80" s="41" t="s">
        <v>79</v>
      </c>
      <c r="F80" s="66"/>
      <c r="G80" s="18"/>
      <c r="H80" s="50">
        <v>20</v>
      </c>
      <c r="I80" s="11">
        <f t="shared" si="1"/>
        <v>0</v>
      </c>
      <c r="J80" s="20"/>
    </row>
    <row r="81" spans="1:10" x14ac:dyDescent="0.25">
      <c r="A81" s="41" t="s">
        <v>185</v>
      </c>
      <c r="B81" s="40" t="s">
        <v>186</v>
      </c>
      <c r="C81" s="41" t="s">
        <v>213</v>
      </c>
      <c r="D81" s="41" t="s">
        <v>214</v>
      </c>
      <c r="E81" s="41" t="s">
        <v>79</v>
      </c>
      <c r="F81" s="66"/>
      <c r="G81" s="18"/>
      <c r="H81" s="50">
        <v>20</v>
      </c>
      <c r="I81" s="11">
        <f t="shared" si="1"/>
        <v>0</v>
      </c>
      <c r="J81" s="20"/>
    </row>
    <row r="82" spans="1:10" x14ac:dyDescent="0.25">
      <c r="A82" s="41" t="s">
        <v>185</v>
      </c>
      <c r="B82" s="41" t="s">
        <v>215</v>
      </c>
      <c r="C82" s="41" t="s">
        <v>216</v>
      </c>
      <c r="D82" s="41" t="s">
        <v>217</v>
      </c>
      <c r="E82" s="41" t="s">
        <v>79</v>
      </c>
      <c r="F82" s="66"/>
      <c r="G82" s="18"/>
      <c r="H82" s="50">
        <v>20</v>
      </c>
      <c r="I82" s="11">
        <f t="shared" si="1"/>
        <v>0</v>
      </c>
      <c r="J82" s="20"/>
    </row>
    <row r="83" spans="1:10" x14ac:dyDescent="0.25">
      <c r="A83" s="41" t="s">
        <v>185</v>
      </c>
      <c r="B83" s="41" t="s">
        <v>215</v>
      </c>
      <c r="C83" s="41" t="s">
        <v>218</v>
      </c>
      <c r="D83" s="41" t="s">
        <v>219</v>
      </c>
      <c r="E83" s="41" t="s">
        <v>79</v>
      </c>
      <c r="F83" s="66"/>
      <c r="G83" s="18"/>
      <c r="H83" s="50">
        <v>20</v>
      </c>
      <c r="I83" s="11">
        <f t="shared" si="1"/>
        <v>0</v>
      </c>
      <c r="J83" s="20"/>
    </row>
    <row r="84" spans="1:10" x14ac:dyDescent="0.25">
      <c r="A84" s="41" t="s">
        <v>185</v>
      </c>
      <c r="B84" s="41" t="s">
        <v>215</v>
      </c>
      <c r="C84" s="41" t="s">
        <v>220</v>
      </c>
      <c r="D84" s="41" t="s">
        <v>221</v>
      </c>
      <c r="E84" s="41" t="s">
        <v>79</v>
      </c>
      <c r="F84" s="66"/>
      <c r="G84" s="18"/>
      <c r="H84" s="50">
        <v>20</v>
      </c>
      <c r="I84" s="11">
        <f t="shared" si="1"/>
        <v>0</v>
      </c>
      <c r="J84" s="20"/>
    </row>
    <row r="85" spans="1:10" x14ac:dyDescent="0.25">
      <c r="A85" s="41" t="s">
        <v>185</v>
      </c>
      <c r="B85" s="41" t="s">
        <v>215</v>
      </c>
      <c r="C85" s="41" t="s">
        <v>220</v>
      </c>
      <c r="D85" s="41" t="s">
        <v>222</v>
      </c>
      <c r="E85" s="41" t="s">
        <v>79</v>
      </c>
      <c r="F85" s="66"/>
      <c r="G85" s="18"/>
      <c r="H85" s="50">
        <v>20</v>
      </c>
      <c r="I85" s="11">
        <f t="shared" si="1"/>
        <v>0</v>
      </c>
      <c r="J85" s="20"/>
    </row>
    <row r="86" spans="1:10" x14ac:dyDescent="0.25">
      <c r="A86" s="41" t="s">
        <v>185</v>
      </c>
      <c r="B86" s="41" t="s">
        <v>215</v>
      </c>
      <c r="C86" s="41" t="s">
        <v>216</v>
      </c>
      <c r="D86" s="41" t="s">
        <v>223</v>
      </c>
      <c r="E86" s="41" t="s">
        <v>79</v>
      </c>
      <c r="F86" s="66"/>
      <c r="G86" s="18"/>
      <c r="H86" s="50">
        <v>20</v>
      </c>
      <c r="I86" s="11">
        <f t="shared" si="1"/>
        <v>0</v>
      </c>
      <c r="J86" s="20"/>
    </row>
    <row r="87" spans="1:10" x14ac:dyDescent="0.25">
      <c r="A87" s="41" t="s">
        <v>185</v>
      </c>
      <c r="B87" s="41" t="s">
        <v>224</v>
      </c>
      <c r="C87" s="41" t="s">
        <v>225</v>
      </c>
      <c r="D87" s="41" t="s">
        <v>226</v>
      </c>
      <c r="E87" s="41" t="s">
        <v>79</v>
      </c>
      <c r="F87" s="66"/>
      <c r="G87" s="18"/>
      <c r="H87" s="58">
        <v>2</v>
      </c>
      <c r="I87" s="11">
        <f t="shared" si="1"/>
        <v>0</v>
      </c>
      <c r="J87" s="20"/>
    </row>
    <row r="88" spans="1:10" x14ac:dyDescent="0.25">
      <c r="A88" s="41" t="s">
        <v>185</v>
      </c>
      <c r="B88" s="41" t="s">
        <v>224</v>
      </c>
      <c r="C88" s="41" t="s">
        <v>227</v>
      </c>
      <c r="D88" s="41" t="s">
        <v>228</v>
      </c>
      <c r="E88" s="41" t="s">
        <v>79</v>
      </c>
      <c r="F88" s="66"/>
      <c r="G88" s="18"/>
      <c r="H88" s="51">
        <v>2</v>
      </c>
      <c r="I88" s="11">
        <f t="shared" si="1"/>
        <v>0</v>
      </c>
      <c r="J88" s="20"/>
    </row>
    <row r="89" spans="1:10" x14ac:dyDescent="0.25">
      <c r="A89" s="40" t="s">
        <v>185</v>
      </c>
      <c r="B89" s="40" t="s">
        <v>229</v>
      </c>
      <c r="C89" s="40" t="s">
        <v>230</v>
      </c>
      <c r="D89" s="40" t="s">
        <v>231</v>
      </c>
      <c r="E89" s="41" t="s">
        <v>79</v>
      </c>
      <c r="F89" s="66"/>
      <c r="G89" s="18"/>
      <c r="H89" s="58">
        <v>60</v>
      </c>
      <c r="I89" s="11">
        <f t="shared" si="1"/>
        <v>0</v>
      </c>
      <c r="J89" s="20"/>
    </row>
    <row r="90" spans="1:10" x14ac:dyDescent="0.25">
      <c r="A90" s="41" t="s">
        <v>232</v>
      </c>
      <c r="B90" s="41" t="s">
        <v>233</v>
      </c>
      <c r="C90" s="41" t="s">
        <v>234</v>
      </c>
      <c r="D90" s="41" t="s">
        <v>235</v>
      </c>
      <c r="E90" s="40" t="s">
        <v>54</v>
      </c>
      <c r="F90" s="66"/>
      <c r="G90" s="18"/>
      <c r="H90" s="58">
        <v>2</v>
      </c>
      <c r="I90" s="11">
        <f t="shared" si="1"/>
        <v>0</v>
      </c>
      <c r="J90" s="20"/>
    </row>
    <row r="91" spans="1:10" x14ac:dyDescent="0.25">
      <c r="A91" s="41" t="s">
        <v>232</v>
      </c>
      <c r="B91" s="41" t="s">
        <v>233</v>
      </c>
      <c r="C91" s="41" t="s">
        <v>236</v>
      </c>
      <c r="D91" s="41" t="s">
        <v>237</v>
      </c>
      <c r="E91" s="40" t="s">
        <v>54</v>
      </c>
      <c r="F91" s="66"/>
      <c r="G91" s="18"/>
      <c r="H91" s="51">
        <v>2</v>
      </c>
      <c r="I91" s="11">
        <f t="shared" si="1"/>
        <v>0</v>
      </c>
      <c r="J91" s="20"/>
    </row>
    <row r="92" spans="1:10" x14ac:dyDescent="0.25">
      <c r="A92" s="41" t="s">
        <v>232</v>
      </c>
      <c r="B92" s="41" t="s">
        <v>233</v>
      </c>
      <c r="C92" s="41" t="s">
        <v>238</v>
      </c>
      <c r="D92" s="41" t="s">
        <v>239</v>
      </c>
      <c r="E92" s="40" t="s">
        <v>54</v>
      </c>
      <c r="F92" s="66"/>
      <c r="G92" s="18"/>
      <c r="H92" s="51">
        <v>2</v>
      </c>
      <c r="I92" s="11">
        <f t="shared" si="1"/>
        <v>0</v>
      </c>
      <c r="J92" s="20"/>
    </row>
    <row r="93" spans="1:10" x14ac:dyDescent="0.25">
      <c r="A93" s="41" t="s">
        <v>232</v>
      </c>
      <c r="B93" s="41" t="s">
        <v>233</v>
      </c>
      <c r="C93" s="41" t="s">
        <v>240</v>
      </c>
      <c r="D93" s="41" t="s">
        <v>241</v>
      </c>
      <c r="E93" s="40" t="s">
        <v>54</v>
      </c>
      <c r="F93" s="66"/>
      <c r="G93" s="18"/>
      <c r="H93" s="51">
        <v>2</v>
      </c>
      <c r="I93" s="11">
        <f t="shared" si="1"/>
        <v>0</v>
      </c>
      <c r="J93" s="20"/>
    </row>
    <row r="94" spans="1:10" x14ac:dyDescent="0.25">
      <c r="A94" s="41" t="s">
        <v>232</v>
      </c>
      <c r="B94" s="41" t="s">
        <v>233</v>
      </c>
      <c r="C94" s="41" t="s">
        <v>240</v>
      </c>
      <c r="D94" s="41" t="s">
        <v>242</v>
      </c>
      <c r="E94" s="40" t="s">
        <v>54</v>
      </c>
      <c r="F94" s="66"/>
      <c r="G94" s="18"/>
      <c r="H94" s="51">
        <v>2</v>
      </c>
      <c r="I94" s="11">
        <f t="shared" si="1"/>
        <v>0</v>
      </c>
      <c r="J94" s="20"/>
    </row>
    <row r="95" spans="1:10" x14ac:dyDescent="0.25">
      <c r="A95" s="41" t="s">
        <v>232</v>
      </c>
      <c r="B95" s="41" t="s">
        <v>233</v>
      </c>
      <c r="C95" s="41" t="s">
        <v>243</v>
      </c>
      <c r="D95" s="41" t="s">
        <v>244</v>
      </c>
      <c r="E95" s="40" t="s">
        <v>54</v>
      </c>
      <c r="F95" s="66"/>
      <c r="G95" s="18"/>
      <c r="H95" s="51">
        <v>2</v>
      </c>
      <c r="I95" s="11">
        <f t="shared" si="1"/>
        <v>0</v>
      </c>
      <c r="J95" s="20"/>
    </row>
    <row r="96" spans="1:10" x14ac:dyDescent="0.25">
      <c r="A96" s="41" t="s">
        <v>232</v>
      </c>
      <c r="B96" s="41" t="s">
        <v>233</v>
      </c>
      <c r="C96" s="41" t="s">
        <v>245</v>
      </c>
      <c r="D96" s="41" t="s">
        <v>246</v>
      </c>
      <c r="E96" s="40" t="s">
        <v>54</v>
      </c>
      <c r="F96" s="66"/>
      <c r="G96" s="18"/>
      <c r="H96" s="51">
        <v>10</v>
      </c>
      <c r="I96" s="11">
        <f t="shared" si="1"/>
        <v>0</v>
      </c>
      <c r="J96" s="20"/>
    </row>
    <row r="97" spans="1:10" x14ac:dyDescent="0.25">
      <c r="A97" s="40" t="s">
        <v>247</v>
      </c>
      <c r="B97" s="40" t="s">
        <v>248</v>
      </c>
      <c r="C97" s="40" t="s">
        <v>249</v>
      </c>
      <c r="D97" s="40" t="s">
        <v>250</v>
      </c>
      <c r="E97" s="41" t="s">
        <v>79</v>
      </c>
      <c r="F97" s="66"/>
      <c r="G97" s="18"/>
      <c r="H97" s="58">
        <v>2</v>
      </c>
      <c r="I97" s="11">
        <f t="shared" si="1"/>
        <v>0</v>
      </c>
      <c r="J97" s="20"/>
    </row>
    <row r="98" spans="1:10" x14ac:dyDescent="0.25">
      <c r="A98" s="41" t="s">
        <v>247</v>
      </c>
      <c r="B98" s="40" t="s">
        <v>248</v>
      </c>
      <c r="C98" s="41" t="s">
        <v>251</v>
      </c>
      <c r="D98" s="41" t="s">
        <v>252</v>
      </c>
      <c r="E98" s="41" t="s">
        <v>79</v>
      </c>
      <c r="F98" s="66"/>
      <c r="G98" s="18"/>
      <c r="H98" s="51">
        <v>2</v>
      </c>
      <c r="I98" s="11">
        <f t="shared" si="1"/>
        <v>0</v>
      </c>
      <c r="J98" s="20"/>
    </row>
    <row r="99" spans="1:10" x14ac:dyDescent="0.25">
      <c r="A99" s="41" t="s">
        <v>247</v>
      </c>
      <c r="B99" s="40" t="s">
        <v>248</v>
      </c>
      <c r="C99" s="41" t="s">
        <v>253</v>
      </c>
      <c r="D99" s="41" t="s">
        <v>254</v>
      </c>
      <c r="E99" s="41" t="s">
        <v>79</v>
      </c>
      <c r="F99" s="66"/>
      <c r="G99" s="18"/>
      <c r="H99" s="51">
        <v>2</v>
      </c>
      <c r="I99" s="11">
        <f t="shared" si="1"/>
        <v>0</v>
      </c>
      <c r="J99" s="20"/>
    </row>
    <row r="100" spans="1:10" x14ac:dyDescent="0.25">
      <c r="A100" s="41" t="s">
        <v>247</v>
      </c>
      <c r="B100" s="40" t="s">
        <v>248</v>
      </c>
      <c r="C100" s="41" t="s">
        <v>255</v>
      </c>
      <c r="D100" s="41" t="s">
        <v>256</v>
      </c>
      <c r="E100" s="40" t="s">
        <v>54</v>
      </c>
      <c r="F100" s="66"/>
      <c r="G100" s="18"/>
      <c r="H100" s="51">
        <v>2</v>
      </c>
      <c r="I100" s="11">
        <f t="shared" si="1"/>
        <v>0</v>
      </c>
      <c r="J100" s="20"/>
    </row>
    <row r="101" spans="1:10" x14ac:dyDescent="0.25">
      <c r="A101" s="41" t="s">
        <v>247</v>
      </c>
      <c r="B101" s="40" t="s">
        <v>248</v>
      </c>
      <c r="C101" s="41" t="s">
        <v>255</v>
      </c>
      <c r="D101" s="41" t="s">
        <v>257</v>
      </c>
      <c r="E101" s="40" t="s">
        <v>54</v>
      </c>
      <c r="F101" s="66"/>
      <c r="G101" s="18"/>
      <c r="H101" s="51">
        <v>2</v>
      </c>
      <c r="I101" s="11">
        <f t="shared" si="1"/>
        <v>0</v>
      </c>
      <c r="J101" s="20"/>
    </row>
    <row r="102" spans="1:10" x14ac:dyDescent="0.25">
      <c r="A102" s="41" t="s">
        <v>247</v>
      </c>
      <c r="B102" s="40" t="s">
        <v>248</v>
      </c>
      <c r="C102" s="41" t="s">
        <v>255</v>
      </c>
      <c r="D102" s="41" t="s">
        <v>258</v>
      </c>
      <c r="E102" s="40" t="s">
        <v>54</v>
      </c>
      <c r="F102" s="66"/>
      <c r="G102" s="18"/>
      <c r="H102" s="51">
        <v>2</v>
      </c>
      <c r="I102" s="11">
        <f t="shared" si="1"/>
        <v>0</v>
      </c>
      <c r="J102" s="20"/>
    </row>
    <row r="103" spans="1:10" x14ac:dyDescent="0.25">
      <c r="A103" s="41" t="s">
        <v>247</v>
      </c>
      <c r="B103" s="40" t="s">
        <v>248</v>
      </c>
      <c r="C103" s="41" t="s">
        <v>259</v>
      </c>
      <c r="D103" s="41" t="s">
        <v>260</v>
      </c>
      <c r="E103" s="41" t="s">
        <v>79</v>
      </c>
      <c r="F103" s="66"/>
      <c r="G103" s="18"/>
      <c r="H103" s="51">
        <v>2</v>
      </c>
      <c r="I103" s="11">
        <f t="shared" si="1"/>
        <v>0</v>
      </c>
      <c r="J103" s="20"/>
    </row>
    <row r="104" spans="1:10" x14ac:dyDescent="0.25">
      <c r="A104" s="41" t="s">
        <v>247</v>
      </c>
      <c r="B104" s="40" t="s">
        <v>248</v>
      </c>
      <c r="C104" s="41" t="s">
        <v>261</v>
      </c>
      <c r="D104" s="41" t="s">
        <v>262</v>
      </c>
      <c r="E104" s="41" t="s">
        <v>79</v>
      </c>
      <c r="F104" s="66"/>
      <c r="G104" s="18"/>
      <c r="H104" s="51">
        <v>2</v>
      </c>
      <c r="I104" s="11">
        <f t="shared" si="1"/>
        <v>0</v>
      </c>
      <c r="J104" s="20"/>
    </row>
    <row r="105" spans="1:10" x14ac:dyDescent="0.25">
      <c r="A105" s="40" t="s">
        <v>247</v>
      </c>
      <c r="B105" s="40" t="s">
        <v>248</v>
      </c>
      <c r="C105" s="40" t="s">
        <v>263</v>
      </c>
      <c r="D105" s="40" t="s">
        <v>264</v>
      </c>
      <c r="E105" s="41" t="s">
        <v>79</v>
      </c>
      <c r="F105" s="66"/>
      <c r="G105" s="18"/>
      <c r="H105" s="52">
        <v>500</v>
      </c>
      <c r="I105" s="11">
        <f t="shared" si="1"/>
        <v>0</v>
      </c>
      <c r="J105" s="20"/>
    </row>
    <row r="106" spans="1:10" x14ac:dyDescent="0.25">
      <c r="A106" s="41" t="s">
        <v>265</v>
      </c>
      <c r="B106" s="41" t="s">
        <v>266</v>
      </c>
      <c r="C106" s="40" t="s">
        <v>267</v>
      </c>
      <c r="D106" s="41" t="s">
        <v>268</v>
      </c>
      <c r="E106" s="40" t="s">
        <v>54</v>
      </c>
      <c r="F106" s="66"/>
      <c r="G106" s="18"/>
      <c r="H106" s="58">
        <v>2</v>
      </c>
      <c r="I106" s="11">
        <f t="shared" si="1"/>
        <v>0</v>
      </c>
      <c r="J106" s="20"/>
    </row>
    <row r="107" spans="1:10" x14ac:dyDescent="0.25">
      <c r="A107" s="40" t="s">
        <v>265</v>
      </c>
      <c r="B107" s="41" t="s">
        <v>266</v>
      </c>
      <c r="C107" s="40" t="s">
        <v>269</v>
      </c>
      <c r="D107" s="40" t="s">
        <v>270</v>
      </c>
      <c r="E107" s="40" t="s">
        <v>54</v>
      </c>
      <c r="F107" s="66"/>
      <c r="G107" s="18"/>
      <c r="H107" s="51">
        <v>2</v>
      </c>
      <c r="I107" s="11">
        <f t="shared" si="1"/>
        <v>0</v>
      </c>
      <c r="J107" s="20"/>
    </row>
    <row r="108" spans="1:10" x14ac:dyDescent="0.25">
      <c r="A108" s="41" t="s">
        <v>265</v>
      </c>
      <c r="B108" s="41" t="s">
        <v>266</v>
      </c>
      <c r="C108" s="41" t="s">
        <v>271</v>
      </c>
      <c r="D108" s="41" t="s">
        <v>272</v>
      </c>
      <c r="E108" s="41" t="s">
        <v>79</v>
      </c>
      <c r="F108" s="66"/>
      <c r="G108" s="18"/>
      <c r="H108" s="51">
        <v>2</v>
      </c>
      <c r="I108" s="11">
        <f t="shared" si="1"/>
        <v>0</v>
      </c>
      <c r="J108" s="20"/>
    </row>
    <row r="109" spans="1:10" x14ac:dyDescent="0.25">
      <c r="A109" s="41" t="s">
        <v>273</v>
      </c>
      <c r="B109" s="73" t="s">
        <v>274</v>
      </c>
      <c r="C109" s="42" t="s">
        <v>275</v>
      </c>
      <c r="D109" s="42" t="s">
        <v>276</v>
      </c>
      <c r="E109" s="40" t="s">
        <v>54</v>
      </c>
      <c r="F109" s="66"/>
      <c r="G109" s="18"/>
      <c r="H109" s="58">
        <v>2</v>
      </c>
      <c r="I109" s="11">
        <f t="shared" si="1"/>
        <v>0</v>
      </c>
      <c r="J109" s="20"/>
    </row>
    <row r="110" spans="1:10" x14ac:dyDescent="0.25">
      <c r="A110" s="41" t="s">
        <v>273</v>
      </c>
      <c r="B110" s="73" t="s">
        <v>274</v>
      </c>
      <c r="C110" s="42" t="s">
        <v>275</v>
      </c>
      <c r="D110" s="41" t="s">
        <v>277</v>
      </c>
      <c r="E110" s="40" t="s">
        <v>54</v>
      </c>
      <c r="F110" s="66"/>
      <c r="G110" s="18"/>
      <c r="H110" s="51">
        <v>2</v>
      </c>
      <c r="I110" s="11">
        <f t="shared" si="1"/>
        <v>0</v>
      </c>
      <c r="J110" s="20"/>
    </row>
    <row r="111" spans="1:10" x14ac:dyDescent="0.25">
      <c r="A111" s="41" t="s">
        <v>273</v>
      </c>
      <c r="B111" s="73" t="s">
        <v>278</v>
      </c>
      <c r="C111" s="41" t="s">
        <v>279</v>
      </c>
      <c r="D111" s="41" t="s">
        <v>280</v>
      </c>
      <c r="E111" s="40" t="s">
        <v>54</v>
      </c>
      <c r="F111" s="66"/>
      <c r="G111" s="18"/>
      <c r="H111" s="58">
        <v>1</v>
      </c>
      <c r="I111" s="11">
        <f t="shared" si="1"/>
        <v>0</v>
      </c>
      <c r="J111" s="20"/>
    </row>
    <row r="112" spans="1:10" x14ac:dyDescent="0.25">
      <c r="A112" s="41" t="s">
        <v>273</v>
      </c>
      <c r="B112" s="73" t="s">
        <v>278</v>
      </c>
      <c r="C112" s="41" t="s">
        <v>279</v>
      </c>
      <c r="D112" s="41" t="s">
        <v>281</v>
      </c>
      <c r="E112" s="40" t="s">
        <v>54</v>
      </c>
      <c r="F112" s="66"/>
      <c r="G112" s="18"/>
      <c r="H112" s="51">
        <v>1</v>
      </c>
      <c r="I112" s="11">
        <f t="shared" si="1"/>
        <v>0</v>
      </c>
      <c r="J112" s="20"/>
    </row>
    <row r="113" spans="1:10" x14ac:dyDescent="0.25">
      <c r="A113" s="41" t="s">
        <v>273</v>
      </c>
      <c r="B113" s="73" t="s">
        <v>278</v>
      </c>
      <c r="C113" s="41" t="s">
        <v>279</v>
      </c>
      <c r="D113" s="41" t="s">
        <v>282</v>
      </c>
      <c r="E113" s="40" t="s">
        <v>54</v>
      </c>
      <c r="F113" s="66"/>
      <c r="G113" s="18"/>
      <c r="H113" s="58">
        <v>1</v>
      </c>
      <c r="I113" s="11">
        <f t="shared" si="1"/>
        <v>0</v>
      </c>
      <c r="J113" s="20"/>
    </row>
    <row r="114" spans="1:10" x14ac:dyDescent="0.25">
      <c r="A114" s="41" t="s">
        <v>273</v>
      </c>
      <c r="B114" s="73" t="s">
        <v>278</v>
      </c>
      <c r="C114" s="41" t="s">
        <v>279</v>
      </c>
      <c r="D114" s="41" t="s">
        <v>282</v>
      </c>
      <c r="E114" s="40" t="s">
        <v>54</v>
      </c>
      <c r="F114" s="66"/>
      <c r="G114" s="18"/>
      <c r="H114" s="51">
        <v>1</v>
      </c>
      <c r="I114" s="11">
        <f t="shared" si="1"/>
        <v>0</v>
      </c>
      <c r="J114" s="20"/>
    </row>
    <row r="115" spans="1:10" x14ac:dyDescent="0.25">
      <c r="A115" s="41" t="s">
        <v>273</v>
      </c>
      <c r="B115" s="73" t="s">
        <v>278</v>
      </c>
      <c r="C115" s="41" t="s">
        <v>279</v>
      </c>
      <c r="D115" s="41" t="s">
        <v>282</v>
      </c>
      <c r="E115" s="40" t="s">
        <v>54</v>
      </c>
      <c r="F115" s="66"/>
      <c r="G115" s="18"/>
      <c r="H115" s="51">
        <v>1</v>
      </c>
      <c r="I115" s="11">
        <f t="shared" si="1"/>
        <v>0</v>
      </c>
      <c r="J115" s="20"/>
    </row>
    <row r="116" spans="1:10" x14ac:dyDescent="0.25">
      <c r="A116" s="41" t="s">
        <v>273</v>
      </c>
      <c r="B116" s="73" t="s">
        <v>278</v>
      </c>
      <c r="C116" s="41" t="s">
        <v>279</v>
      </c>
      <c r="D116" s="41" t="s">
        <v>283</v>
      </c>
      <c r="E116" s="40" t="s">
        <v>54</v>
      </c>
      <c r="F116" s="66"/>
      <c r="G116" s="18"/>
      <c r="H116" s="51">
        <v>1</v>
      </c>
      <c r="I116" s="11">
        <f t="shared" si="1"/>
        <v>0</v>
      </c>
      <c r="J116" s="20"/>
    </row>
    <row r="117" spans="1:10" x14ac:dyDescent="0.25">
      <c r="A117" s="41" t="s">
        <v>273</v>
      </c>
      <c r="B117" s="73" t="s">
        <v>278</v>
      </c>
      <c r="C117" s="41" t="s">
        <v>279</v>
      </c>
      <c r="D117" s="41" t="s">
        <v>284</v>
      </c>
      <c r="E117" s="40" t="s">
        <v>54</v>
      </c>
      <c r="F117" s="66"/>
      <c r="G117" s="18"/>
      <c r="H117" s="51">
        <v>1</v>
      </c>
      <c r="I117" s="11">
        <f t="shared" si="1"/>
        <v>0</v>
      </c>
      <c r="J117" s="20"/>
    </row>
    <row r="118" spans="1:10" x14ac:dyDescent="0.25">
      <c r="A118" s="41" t="s">
        <v>273</v>
      </c>
      <c r="B118" s="73" t="s">
        <v>278</v>
      </c>
      <c r="C118" s="41" t="s">
        <v>279</v>
      </c>
      <c r="D118" s="41" t="s">
        <v>285</v>
      </c>
      <c r="E118" s="40" t="s">
        <v>54</v>
      </c>
      <c r="F118" s="66"/>
      <c r="G118" s="18"/>
      <c r="H118" s="51">
        <v>1</v>
      </c>
      <c r="I118" s="11">
        <f t="shared" si="1"/>
        <v>0</v>
      </c>
      <c r="J118" s="20"/>
    </row>
    <row r="119" spans="1:10" x14ac:dyDescent="0.25">
      <c r="A119" s="41" t="s">
        <v>273</v>
      </c>
      <c r="B119" s="73" t="s">
        <v>278</v>
      </c>
      <c r="C119" s="41" t="s">
        <v>279</v>
      </c>
      <c r="D119" s="41" t="s">
        <v>286</v>
      </c>
      <c r="E119" s="40" t="s">
        <v>54</v>
      </c>
      <c r="F119" s="68"/>
      <c r="G119" s="18"/>
      <c r="H119" s="59">
        <v>1</v>
      </c>
      <c r="I119" s="11">
        <f t="shared" si="1"/>
        <v>0</v>
      </c>
      <c r="J119" s="20"/>
    </row>
    <row r="120" spans="1:10" x14ac:dyDescent="0.25">
      <c r="A120" s="3" t="s">
        <v>287</v>
      </c>
      <c r="B120" s="3"/>
      <c r="C120" s="3"/>
      <c r="D120" s="3"/>
      <c r="E120" s="1"/>
      <c r="F120" s="74"/>
      <c r="G120" s="61">
        <f>SUM(G3:G119)</f>
        <v>0</v>
      </c>
      <c r="H120" s="1"/>
      <c r="I120" s="61">
        <f>SUM(I3:I119)</f>
        <v>0</v>
      </c>
      <c r="J120" s="3"/>
    </row>
    <row r="121" spans="1:10" x14ac:dyDescent="0.25">
      <c r="C121" s="8"/>
      <c r="D121" s="8"/>
      <c r="E121" s="8"/>
    </row>
    <row r="122" spans="1:10" x14ac:dyDescent="0.25">
      <c r="A122" s="1" t="s">
        <v>14</v>
      </c>
      <c r="B122" s="1"/>
      <c r="C122" s="1" t="s">
        <v>15</v>
      </c>
      <c r="D122" s="1"/>
      <c r="E122" s="1"/>
      <c r="F122" s="2"/>
      <c r="G122" s="10" t="s">
        <v>4</v>
      </c>
      <c r="H122" s="16" t="s">
        <v>288</v>
      </c>
      <c r="I122" s="10" t="s">
        <v>18</v>
      </c>
      <c r="J122" s="1" t="s">
        <v>19</v>
      </c>
    </row>
    <row r="123" spans="1:10" x14ac:dyDescent="0.25">
      <c r="A123" s="2" t="s">
        <v>8</v>
      </c>
      <c r="B123" s="2"/>
      <c r="C123" s="2" t="s">
        <v>289</v>
      </c>
      <c r="D123" s="2"/>
      <c r="E123" s="2"/>
      <c r="F123" s="2"/>
      <c r="G123" s="19"/>
      <c r="H123" s="17">
        <v>100000</v>
      </c>
      <c r="I123" s="10">
        <f>H123+H123*G123</f>
        <v>100000</v>
      </c>
      <c r="J123" s="20"/>
    </row>
    <row r="124" spans="1:10" x14ac:dyDescent="0.25">
      <c r="G124"/>
      <c r="I124" s="14"/>
      <c r="J124" s="12"/>
    </row>
    <row r="125" spans="1:10" x14ac:dyDescent="0.25">
      <c r="G125"/>
      <c r="I125" s="14"/>
      <c r="J125" s="12"/>
    </row>
    <row r="126" spans="1:10" x14ac:dyDescent="0.25">
      <c r="G126"/>
      <c r="I126" s="14"/>
      <c r="J126" s="12"/>
    </row>
    <row r="127" spans="1:10" x14ac:dyDescent="0.25">
      <c r="G127"/>
      <c r="I127" s="14"/>
      <c r="J127" s="12"/>
    </row>
    <row r="128" spans="1:10" x14ac:dyDescent="0.25">
      <c r="G128"/>
      <c r="I128" s="14"/>
      <c r="J128" s="12"/>
    </row>
    <row r="129" spans="7:10" x14ac:dyDescent="0.25">
      <c r="G129"/>
      <c r="I129" s="14"/>
      <c r="J129" s="12"/>
    </row>
    <row r="130" spans="7:10" x14ac:dyDescent="0.25">
      <c r="G130"/>
      <c r="I130" s="14"/>
      <c r="J130" s="12"/>
    </row>
    <row r="131" spans="7:10" x14ac:dyDescent="0.25">
      <c r="G131"/>
      <c r="I131" s="14"/>
      <c r="J131" s="12"/>
    </row>
    <row r="132" spans="7:10" x14ac:dyDescent="0.25">
      <c r="G132"/>
      <c r="I132" s="14"/>
      <c r="J132" s="12"/>
    </row>
    <row r="133" spans="7:10" x14ac:dyDescent="0.25">
      <c r="G133"/>
      <c r="I133" s="14"/>
      <c r="J133" s="12"/>
    </row>
    <row r="134" spans="7:10" x14ac:dyDescent="0.25">
      <c r="G134"/>
      <c r="I134" s="14"/>
      <c r="J134" s="12"/>
    </row>
    <row r="135" spans="7:10" x14ac:dyDescent="0.25">
      <c r="G135"/>
      <c r="I135" s="14"/>
      <c r="J135" s="12"/>
    </row>
    <row r="136" spans="7:10" x14ac:dyDescent="0.25">
      <c r="G136"/>
      <c r="I136" s="14"/>
      <c r="J136" s="12"/>
    </row>
    <row r="137" spans="7:10" x14ac:dyDescent="0.25">
      <c r="G137"/>
      <c r="I137" s="14"/>
      <c r="J137" s="12"/>
    </row>
    <row r="138" spans="7:10" x14ac:dyDescent="0.25">
      <c r="G138"/>
      <c r="I138" s="14"/>
      <c r="J138" s="12"/>
    </row>
    <row r="139" spans="7:10" x14ac:dyDescent="0.25">
      <c r="G139"/>
      <c r="I139" s="14"/>
      <c r="J139" s="12"/>
    </row>
    <row r="140" spans="7:10" x14ac:dyDescent="0.25">
      <c r="G140"/>
      <c r="I140" s="14"/>
      <c r="J140" s="12"/>
    </row>
    <row r="141" spans="7:10" x14ac:dyDescent="0.25">
      <c r="G141"/>
      <c r="I141" s="14"/>
      <c r="J141" s="12"/>
    </row>
    <row r="142" spans="7:10" x14ac:dyDescent="0.25">
      <c r="G142"/>
      <c r="I142" s="14"/>
      <c r="J142" s="12"/>
    </row>
    <row r="143" spans="7:10" x14ac:dyDescent="0.25">
      <c r="G143"/>
      <c r="I143" s="14"/>
      <c r="J143" s="12"/>
    </row>
    <row r="144" spans="7:10" x14ac:dyDescent="0.25">
      <c r="G144"/>
      <c r="I144" s="14"/>
      <c r="J144" s="12"/>
    </row>
    <row r="145" spans="7:10" x14ac:dyDescent="0.25">
      <c r="G145"/>
      <c r="I145" s="14"/>
      <c r="J145" s="12"/>
    </row>
    <row r="146" spans="7:10" x14ac:dyDescent="0.25">
      <c r="G146"/>
      <c r="I146" s="14"/>
      <c r="J146" s="12"/>
    </row>
    <row r="147" spans="7:10" x14ac:dyDescent="0.25">
      <c r="G147"/>
      <c r="I147" s="14"/>
      <c r="J147" s="12"/>
    </row>
    <row r="148" spans="7:10" x14ac:dyDescent="0.25">
      <c r="G148"/>
      <c r="I148" s="14"/>
      <c r="J148" s="12"/>
    </row>
    <row r="149" spans="7:10" x14ac:dyDescent="0.25">
      <c r="G149"/>
      <c r="I149" s="14"/>
      <c r="J149" s="12"/>
    </row>
    <row r="150" spans="7:10" x14ac:dyDescent="0.25">
      <c r="G150"/>
      <c r="I150" s="14"/>
      <c r="J150" s="12"/>
    </row>
    <row r="151" spans="7:10" x14ac:dyDescent="0.25">
      <c r="G151"/>
      <c r="I151" s="14"/>
      <c r="J151" s="12"/>
    </row>
    <row r="152" spans="7:10" x14ac:dyDescent="0.25">
      <c r="G152"/>
      <c r="I152" s="14"/>
      <c r="J152" s="12"/>
    </row>
    <row r="153" spans="7:10" x14ac:dyDescent="0.25">
      <c r="G153"/>
      <c r="I153" s="14"/>
      <c r="J153" s="12"/>
    </row>
    <row r="154" spans="7:10" x14ac:dyDescent="0.25">
      <c r="G154"/>
      <c r="I154" s="14"/>
      <c r="J154" s="12"/>
    </row>
    <row r="155" spans="7:10" x14ac:dyDescent="0.25">
      <c r="G155"/>
      <c r="I155" s="14"/>
      <c r="J155" s="12"/>
    </row>
    <row r="156" spans="7:10" x14ac:dyDescent="0.25">
      <c r="G156"/>
      <c r="I156" s="14"/>
      <c r="J156" s="12"/>
    </row>
    <row r="157" spans="7:10" x14ac:dyDescent="0.25">
      <c r="G157"/>
      <c r="I157" s="14"/>
      <c r="J157" s="12"/>
    </row>
    <row r="158" spans="7:10" x14ac:dyDescent="0.25">
      <c r="G158"/>
      <c r="I158" s="14"/>
      <c r="J158" s="12"/>
    </row>
    <row r="159" spans="7:10" x14ac:dyDescent="0.25">
      <c r="G159"/>
      <c r="I159" s="14"/>
      <c r="J159" s="12"/>
    </row>
    <row r="160" spans="7:10" x14ac:dyDescent="0.25">
      <c r="G160"/>
      <c r="I160" s="14"/>
      <c r="J160" s="12"/>
    </row>
    <row r="161" spans="7:10" x14ac:dyDescent="0.25">
      <c r="G161"/>
      <c r="I161" s="14"/>
      <c r="J161" s="12"/>
    </row>
    <row r="162" spans="7:10" x14ac:dyDescent="0.25">
      <c r="G162"/>
      <c r="I162" s="14"/>
      <c r="J162" s="12"/>
    </row>
    <row r="163" spans="7:10" x14ac:dyDescent="0.25">
      <c r="G163"/>
      <c r="I163" s="14"/>
      <c r="J163" s="12"/>
    </row>
    <row r="164" spans="7:10" x14ac:dyDescent="0.25">
      <c r="G164"/>
      <c r="I164" s="14"/>
      <c r="J164" s="12"/>
    </row>
    <row r="165" spans="7:10" x14ac:dyDescent="0.25">
      <c r="G165"/>
      <c r="I165" s="14"/>
      <c r="J165" s="12"/>
    </row>
    <row r="166" spans="7:10" x14ac:dyDescent="0.25">
      <c r="G166"/>
      <c r="I166" s="14"/>
      <c r="J166" s="12"/>
    </row>
    <row r="167" spans="7:10" x14ac:dyDescent="0.25">
      <c r="G167"/>
      <c r="I167" s="14"/>
      <c r="J167" s="12"/>
    </row>
    <row r="168" spans="7:10" x14ac:dyDescent="0.25">
      <c r="G168"/>
      <c r="I168" s="14"/>
      <c r="J168" s="12"/>
    </row>
    <row r="169" spans="7:10" x14ac:dyDescent="0.25">
      <c r="G169"/>
      <c r="I169" s="14"/>
      <c r="J169" s="12"/>
    </row>
    <row r="170" spans="7:10" x14ac:dyDescent="0.25">
      <c r="G170"/>
      <c r="I170" s="14"/>
      <c r="J170" s="12"/>
    </row>
    <row r="171" spans="7:10" x14ac:dyDescent="0.25">
      <c r="G171"/>
      <c r="I171" s="14"/>
      <c r="J171" s="12"/>
    </row>
    <row r="172" spans="7:10" x14ac:dyDescent="0.25">
      <c r="G172"/>
      <c r="I172" s="14"/>
      <c r="J172" s="12"/>
    </row>
    <row r="173" spans="7:10" x14ac:dyDescent="0.25">
      <c r="G173"/>
      <c r="I173" s="14"/>
      <c r="J173" s="12"/>
    </row>
    <row r="174" spans="7:10" x14ac:dyDescent="0.25">
      <c r="G174"/>
      <c r="I174" s="14"/>
      <c r="J174" s="12"/>
    </row>
    <row r="175" spans="7:10" x14ac:dyDescent="0.25">
      <c r="G175"/>
      <c r="I175" s="14"/>
      <c r="J175" s="12"/>
    </row>
    <row r="176" spans="7:10" x14ac:dyDescent="0.25">
      <c r="G176"/>
      <c r="I176" s="14"/>
      <c r="J176" s="12"/>
    </row>
    <row r="177" spans="7:10" x14ac:dyDescent="0.25">
      <c r="G177"/>
      <c r="I177" s="14"/>
      <c r="J177" s="12"/>
    </row>
    <row r="178" spans="7:10" x14ac:dyDescent="0.25">
      <c r="G178"/>
      <c r="I178" s="14"/>
      <c r="J178" s="12"/>
    </row>
    <row r="179" spans="7:10" x14ac:dyDescent="0.25">
      <c r="G179"/>
      <c r="I179" s="14"/>
      <c r="J179" s="12"/>
    </row>
    <row r="180" spans="7:10" x14ac:dyDescent="0.25">
      <c r="G180"/>
      <c r="I180" s="14"/>
      <c r="J180" s="12"/>
    </row>
    <row r="181" spans="7:10" x14ac:dyDescent="0.25">
      <c r="G181"/>
      <c r="I181" s="14"/>
      <c r="J181" s="12"/>
    </row>
    <row r="182" spans="7:10" x14ac:dyDescent="0.25">
      <c r="G182"/>
      <c r="I182" s="14"/>
      <c r="J182" s="12"/>
    </row>
    <row r="183" spans="7:10" x14ac:dyDescent="0.25">
      <c r="G183"/>
      <c r="I183" s="14"/>
      <c r="J183" s="12"/>
    </row>
    <row r="184" spans="7:10" x14ac:dyDescent="0.25">
      <c r="G184"/>
      <c r="I184" s="14"/>
      <c r="J184" s="12"/>
    </row>
    <row r="185" spans="7:10" x14ac:dyDescent="0.25">
      <c r="G185"/>
      <c r="I185" s="14"/>
      <c r="J185" s="12"/>
    </row>
    <row r="186" spans="7:10" x14ac:dyDescent="0.25">
      <c r="G186"/>
      <c r="I186" s="14"/>
      <c r="J186" s="12"/>
    </row>
    <row r="187" spans="7:10" x14ac:dyDescent="0.25">
      <c r="G187"/>
      <c r="I187" s="14"/>
      <c r="J187" s="12"/>
    </row>
    <row r="188" spans="7:10" x14ac:dyDescent="0.25">
      <c r="G188"/>
      <c r="I188" s="14"/>
      <c r="J188" s="12"/>
    </row>
    <row r="189" spans="7:10" x14ac:dyDescent="0.25">
      <c r="G189"/>
      <c r="I189" s="14"/>
      <c r="J189" s="12"/>
    </row>
    <row r="190" spans="7:10" x14ac:dyDescent="0.25">
      <c r="G190"/>
      <c r="I190" s="14"/>
      <c r="J190" s="12"/>
    </row>
    <row r="191" spans="7:10" x14ac:dyDescent="0.25">
      <c r="G191"/>
      <c r="I191" s="14"/>
      <c r="J191" s="12"/>
    </row>
    <row r="192" spans="7:10" x14ac:dyDescent="0.25">
      <c r="G192"/>
      <c r="I192" s="14"/>
      <c r="J192" s="12"/>
    </row>
    <row r="193" spans="7:10" x14ac:dyDescent="0.25">
      <c r="G193"/>
      <c r="I193" s="14"/>
      <c r="J193" s="12"/>
    </row>
    <row r="194" spans="7:10" x14ac:dyDescent="0.25">
      <c r="G194"/>
      <c r="I194" s="14"/>
      <c r="J194" s="12"/>
    </row>
    <row r="195" spans="7:10" x14ac:dyDescent="0.25">
      <c r="G195"/>
      <c r="I195" s="14"/>
      <c r="J195" s="12"/>
    </row>
    <row r="196" spans="7:10" x14ac:dyDescent="0.25">
      <c r="G196"/>
      <c r="I196" s="14"/>
      <c r="J196" s="12"/>
    </row>
    <row r="197" spans="7:10" x14ac:dyDescent="0.25">
      <c r="G197"/>
      <c r="I197" s="14"/>
      <c r="J197" s="12"/>
    </row>
    <row r="198" spans="7:10" x14ac:dyDescent="0.25">
      <c r="G198"/>
      <c r="I198" s="14"/>
      <c r="J198" s="12"/>
    </row>
    <row r="199" spans="7:10" x14ac:dyDescent="0.25">
      <c r="G199"/>
      <c r="I199" s="14"/>
      <c r="J199" s="12"/>
    </row>
    <row r="200" spans="7:10" x14ac:dyDescent="0.25">
      <c r="G200"/>
      <c r="I200" s="14"/>
      <c r="J200" s="12"/>
    </row>
    <row r="201" spans="7:10" x14ac:dyDescent="0.25">
      <c r="G201"/>
      <c r="I201" s="14"/>
      <c r="J201" s="12"/>
    </row>
    <row r="202" spans="7:10" x14ac:dyDescent="0.25">
      <c r="G202"/>
      <c r="I202" s="14"/>
      <c r="J202" s="12"/>
    </row>
    <row r="203" spans="7:10" x14ac:dyDescent="0.25">
      <c r="G203"/>
      <c r="I203" s="14"/>
      <c r="J203" s="12"/>
    </row>
    <row r="204" spans="7:10" x14ac:dyDescent="0.25">
      <c r="G204"/>
      <c r="I204" s="14"/>
      <c r="J204" s="12"/>
    </row>
    <row r="205" spans="7:10" x14ac:dyDescent="0.25">
      <c r="G205"/>
      <c r="I205" s="14"/>
      <c r="J205" s="12"/>
    </row>
    <row r="206" spans="7:10" x14ac:dyDescent="0.25">
      <c r="G206"/>
      <c r="I206" s="14"/>
      <c r="J206" s="12"/>
    </row>
    <row r="207" spans="7:10" x14ac:dyDescent="0.25">
      <c r="G207"/>
      <c r="I207" s="14"/>
      <c r="J207" s="12"/>
    </row>
    <row r="208" spans="7:10" x14ac:dyDescent="0.25">
      <c r="G208"/>
      <c r="I208" s="14"/>
      <c r="J208" s="12"/>
    </row>
    <row r="209" spans="7:10" x14ac:dyDescent="0.25">
      <c r="G209"/>
      <c r="I209" s="14"/>
      <c r="J209" s="12"/>
    </row>
    <row r="210" spans="7:10" x14ac:dyDescent="0.25">
      <c r="G210"/>
      <c r="I210" s="14"/>
      <c r="J210" s="12"/>
    </row>
    <row r="211" spans="7:10" x14ac:dyDescent="0.25">
      <c r="G211"/>
      <c r="I211" s="14"/>
      <c r="J211" s="12"/>
    </row>
    <row r="212" spans="7:10" x14ac:dyDescent="0.25">
      <c r="G212"/>
      <c r="I212" s="14"/>
      <c r="J212" s="12"/>
    </row>
    <row r="213" spans="7:10" x14ac:dyDescent="0.25">
      <c r="G213"/>
      <c r="I213" s="14"/>
      <c r="J213" s="12"/>
    </row>
    <row r="214" spans="7:10" x14ac:dyDescent="0.25">
      <c r="G214"/>
      <c r="I214" s="14"/>
      <c r="J214" s="12"/>
    </row>
    <row r="215" spans="7:10" x14ac:dyDescent="0.25">
      <c r="G215"/>
      <c r="I215" s="14"/>
      <c r="J215" s="12"/>
    </row>
    <row r="216" spans="7:10" x14ac:dyDescent="0.25">
      <c r="G216"/>
      <c r="I216" s="14"/>
      <c r="J216" s="12"/>
    </row>
    <row r="217" spans="7:10" x14ac:dyDescent="0.25">
      <c r="G217"/>
      <c r="I217" s="14"/>
      <c r="J217" s="12"/>
    </row>
    <row r="218" spans="7:10" x14ac:dyDescent="0.25">
      <c r="G218"/>
      <c r="I218" s="14"/>
      <c r="J218" s="12"/>
    </row>
    <row r="219" spans="7:10" x14ac:dyDescent="0.25">
      <c r="G219"/>
      <c r="I219" s="14"/>
      <c r="J219" s="12"/>
    </row>
    <row r="220" spans="7:10" x14ac:dyDescent="0.25">
      <c r="G220"/>
      <c r="I220" s="14"/>
      <c r="J220" s="12"/>
    </row>
    <row r="221" spans="7:10" x14ac:dyDescent="0.25">
      <c r="G221"/>
      <c r="I221" s="14"/>
      <c r="J221" s="12"/>
    </row>
    <row r="222" spans="7:10" x14ac:dyDescent="0.25">
      <c r="G222"/>
      <c r="I222" s="14"/>
      <c r="J222" s="12"/>
    </row>
    <row r="223" spans="7:10" x14ac:dyDescent="0.25">
      <c r="G223"/>
      <c r="I223" s="14"/>
      <c r="J223" s="12"/>
    </row>
    <row r="224" spans="7:10" x14ac:dyDescent="0.25">
      <c r="G224"/>
      <c r="I224" s="14"/>
      <c r="J224" s="12"/>
    </row>
    <row r="225" spans="7:10" x14ac:dyDescent="0.25">
      <c r="G225"/>
      <c r="I225" s="14"/>
      <c r="J225" s="12"/>
    </row>
    <row r="226" spans="7:10" x14ac:dyDescent="0.25">
      <c r="G226"/>
      <c r="I226" s="14"/>
      <c r="J226" s="12"/>
    </row>
    <row r="227" spans="7:10" x14ac:dyDescent="0.25">
      <c r="G227"/>
      <c r="I227" s="14"/>
      <c r="J227" s="12"/>
    </row>
    <row r="228" spans="7:10" x14ac:dyDescent="0.25">
      <c r="G228"/>
      <c r="I228" s="14"/>
      <c r="J228" s="12"/>
    </row>
    <row r="229" spans="7:10" x14ac:dyDescent="0.25">
      <c r="G229"/>
      <c r="I229" s="14"/>
      <c r="J229" s="12"/>
    </row>
    <row r="230" spans="7:10" x14ac:dyDescent="0.25">
      <c r="G230"/>
      <c r="I230" s="14"/>
      <c r="J230" s="12"/>
    </row>
    <row r="231" spans="7:10" x14ac:dyDescent="0.25">
      <c r="G231"/>
      <c r="I231" s="14"/>
      <c r="J231" s="12"/>
    </row>
    <row r="232" spans="7:10" x14ac:dyDescent="0.25">
      <c r="G232"/>
      <c r="I232" s="14"/>
      <c r="J232" s="12"/>
    </row>
    <row r="233" spans="7:10" x14ac:dyDescent="0.25">
      <c r="G233"/>
      <c r="I233" s="14"/>
      <c r="J233" s="12"/>
    </row>
    <row r="234" spans="7:10" x14ac:dyDescent="0.25">
      <c r="G234"/>
      <c r="I234" s="14"/>
      <c r="J234" s="12"/>
    </row>
    <row r="235" spans="7:10" x14ac:dyDescent="0.25">
      <c r="G235"/>
      <c r="I235" s="14"/>
      <c r="J235" s="12"/>
    </row>
    <row r="236" spans="7:10" x14ac:dyDescent="0.25">
      <c r="G236"/>
      <c r="I236" s="14"/>
      <c r="J236" s="12"/>
    </row>
    <row r="237" spans="7:10" x14ac:dyDescent="0.25">
      <c r="G237"/>
      <c r="I237" s="14"/>
      <c r="J237" s="12"/>
    </row>
    <row r="238" spans="7:10" x14ac:dyDescent="0.25">
      <c r="G238"/>
      <c r="I238" s="14"/>
      <c r="J238" s="12"/>
    </row>
    <row r="239" spans="7:10" x14ac:dyDescent="0.25">
      <c r="G239"/>
      <c r="I239" s="14"/>
      <c r="J239" s="12"/>
    </row>
    <row r="240" spans="7:10" x14ac:dyDescent="0.25">
      <c r="G240"/>
      <c r="I240" s="14"/>
      <c r="J240" s="12"/>
    </row>
    <row r="241" spans="7:10" x14ac:dyDescent="0.25">
      <c r="G241"/>
      <c r="I241" s="14"/>
      <c r="J241" s="12"/>
    </row>
    <row r="242" spans="7:10" x14ac:dyDescent="0.25">
      <c r="G242"/>
      <c r="I242" s="14"/>
      <c r="J242" s="12"/>
    </row>
    <row r="243" spans="7:10" x14ac:dyDescent="0.25">
      <c r="G243"/>
      <c r="I243" s="14"/>
      <c r="J243" s="12"/>
    </row>
    <row r="244" spans="7:10" x14ac:dyDescent="0.25">
      <c r="G244"/>
      <c r="I244" s="14"/>
      <c r="J244" s="12"/>
    </row>
    <row r="245" spans="7:10" x14ac:dyDescent="0.25">
      <c r="G245"/>
      <c r="I245" s="14"/>
      <c r="J245" s="12"/>
    </row>
    <row r="246" spans="7:10" x14ac:dyDescent="0.25">
      <c r="G246"/>
      <c r="I246" s="14"/>
      <c r="J246" s="12"/>
    </row>
    <row r="247" spans="7:10" x14ac:dyDescent="0.25">
      <c r="G247"/>
      <c r="I247" s="14"/>
      <c r="J247" s="12"/>
    </row>
    <row r="248" spans="7:10" x14ac:dyDescent="0.25">
      <c r="G248"/>
      <c r="I248" s="14"/>
      <c r="J248" s="12"/>
    </row>
    <row r="249" spans="7:10" x14ac:dyDescent="0.25">
      <c r="G249"/>
      <c r="I249" s="14"/>
      <c r="J249" s="12"/>
    </row>
    <row r="250" spans="7:10" x14ac:dyDescent="0.25">
      <c r="G250"/>
      <c r="I250" s="14"/>
      <c r="J250" s="12"/>
    </row>
    <row r="251" spans="7:10" x14ac:dyDescent="0.25">
      <c r="G251"/>
      <c r="I251" s="14"/>
      <c r="J251" s="12"/>
    </row>
    <row r="252" spans="7:10" x14ac:dyDescent="0.25">
      <c r="G252"/>
      <c r="I252" s="14"/>
      <c r="J252" s="12"/>
    </row>
    <row r="253" spans="7:10" x14ac:dyDescent="0.25">
      <c r="G253"/>
      <c r="I253" s="14"/>
      <c r="J253" s="12"/>
    </row>
    <row r="254" spans="7:10" x14ac:dyDescent="0.25">
      <c r="G254"/>
      <c r="I254" s="14"/>
      <c r="J254" s="12"/>
    </row>
    <row r="255" spans="7:10" x14ac:dyDescent="0.25">
      <c r="G255"/>
      <c r="I255" s="14"/>
      <c r="J255" s="12"/>
    </row>
    <row r="256" spans="7:10" x14ac:dyDescent="0.25">
      <c r="G256"/>
      <c r="I256" s="14"/>
      <c r="J256" s="12"/>
    </row>
    <row r="257" spans="7:10" x14ac:dyDescent="0.25">
      <c r="G257"/>
      <c r="I257" s="14"/>
      <c r="J257" s="12"/>
    </row>
    <row r="258" spans="7:10" x14ac:dyDescent="0.25">
      <c r="G258"/>
      <c r="I258" s="14"/>
      <c r="J258" s="12"/>
    </row>
    <row r="259" spans="7:10" x14ac:dyDescent="0.25">
      <c r="G259"/>
      <c r="I259" s="14"/>
      <c r="J259" s="12"/>
    </row>
    <row r="260" spans="7:10" x14ac:dyDescent="0.25">
      <c r="G260"/>
      <c r="I260" s="14"/>
      <c r="J260" s="12"/>
    </row>
    <row r="261" spans="7:10" x14ac:dyDescent="0.25">
      <c r="G261"/>
      <c r="I261" s="14"/>
      <c r="J261" s="12"/>
    </row>
    <row r="262" spans="7:10" x14ac:dyDescent="0.25">
      <c r="G262"/>
      <c r="I262" s="14"/>
      <c r="J262" s="12"/>
    </row>
    <row r="263" spans="7:10" x14ac:dyDescent="0.25">
      <c r="G263"/>
      <c r="I263" s="14"/>
      <c r="J263" s="12"/>
    </row>
    <row r="264" spans="7:10" x14ac:dyDescent="0.25">
      <c r="G264"/>
      <c r="I264" s="14"/>
      <c r="J264" s="12"/>
    </row>
    <row r="265" spans="7:10" x14ac:dyDescent="0.25">
      <c r="G265"/>
      <c r="I265" s="14"/>
      <c r="J265" s="1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899F8DC8507C46B282806281E25835" ma:contentTypeVersion="18" ma:contentTypeDescription="Create a new document." ma:contentTypeScope="" ma:versionID="887a705968e39dc56d15b183205bdd5d">
  <xsd:schema xmlns:xsd="http://www.w3.org/2001/XMLSchema" xmlns:xs="http://www.w3.org/2001/XMLSchema" xmlns:p="http://schemas.microsoft.com/office/2006/metadata/properties" xmlns:ns2="974e8493-5f78-4bd6-be32-7db763ca51dc" xmlns:ns3="254cddbd-a7d1-4373-bbde-3882ab6e6a2e" targetNamespace="http://schemas.microsoft.com/office/2006/metadata/properties" ma:root="true" ma:fieldsID="96d05690117d8153004b76e2d0960da2" ns2:_="" ns3:_="">
    <xsd:import namespace="974e8493-5f78-4bd6-be32-7db763ca51dc"/>
    <xsd:import namespace="254cddbd-a7d1-4373-bbde-3882ab6e6a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4e8493-5f78-4bd6-be32-7db763ca51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9af21c7-383d-44c9-9806-957fd4d6a3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cddbd-a7d1-4373-bbde-3882ab6e6a2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6ffe7fd-d71a-4d8c-9214-8fb73dab4aa2}" ma:internalName="TaxCatchAll" ma:showField="CatchAllData" ma:web="254cddbd-a7d1-4373-bbde-3882ab6e6a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4e8493-5f78-4bd6-be32-7db763ca51dc">
      <Terms xmlns="http://schemas.microsoft.com/office/infopath/2007/PartnerControls"/>
    </lcf76f155ced4ddcb4097134ff3c332f>
    <TaxCatchAll xmlns="254cddbd-a7d1-4373-bbde-3882ab6e6a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1626C5-C190-4374-91F3-32DBFAD9A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4e8493-5f78-4bd6-be32-7db763ca51dc"/>
    <ds:schemaRef ds:uri="254cddbd-a7d1-4373-bbde-3882ab6e6a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3477C5-CB22-43FA-9AEB-F037E37EC576}">
  <ds:schemaRefs>
    <ds:schemaRef ds:uri="http://schemas.microsoft.com/office/2006/metadata/properties"/>
    <ds:schemaRef ds:uri="http://schemas.microsoft.com/office/infopath/2007/PartnerControls"/>
    <ds:schemaRef ds:uri="974e8493-5f78-4bd6-be32-7db763ca51dc"/>
    <ds:schemaRef ds:uri="254cddbd-a7d1-4373-bbde-3882ab6e6a2e"/>
  </ds:schemaRefs>
</ds:datastoreItem>
</file>

<file path=customXml/itemProps3.xml><?xml version="1.0" encoding="utf-8"?>
<ds:datastoreItem xmlns:ds="http://schemas.openxmlformats.org/officeDocument/2006/customXml" ds:itemID="{2E2E8A81-8C93-4218-87F5-F6FB1BCDB7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Forklaring og beregning</vt:lpstr>
      <vt:lpstr>Timespris 40%</vt:lpstr>
      <vt:lpstr>Varer 60%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Edward Nummedal Lausund</dc:creator>
  <cp:keywords/>
  <dc:description/>
  <cp:lastModifiedBy>Ingrid Hynne Olsen</cp:lastModifiedBy>
  <cp:revision/>
  <dcterms:created xsi:type="dcterms:W3CDTF">2025-11-27T14:03:09Z</dcterms:created>
  <dcterms:modified xsi:type="dcterms:W3CDTF">2026-05-04T11:33:17Z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0x010100B9899F8DC8507C46B282806281E25835</vt:lpwstr>
  </property>
  <property fmtid="{D5CDD505-2E9C-101B-9397-08002B2CF9AE}" pid="3" name="MediaServiceImageTags">
    <vt:lpwstr/>
  </property>
</Properties>
</file>